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бумага+пвх" sheetId="8" r:id="rId1"/>
    <sheet name="Наименования" sheetId="2" state="hidden" r:id="rId2"/>
    <sheet name="Sheet1" sheetId="5" state="hidden" r:id="rId3"/>
    <sheet name="Лист1" sheetId="7" state="hidden" r:id="rId4"/>
  </sheets>
  <externalReferences>
    <externalReference r:id="rId5"/>
  </externalReferences>
  <definedNames>
    <definedName name="_xlnm._FilterDatabase" localSheetId="2" hidden="1">Sheet1!$A$1:$Q$330</definedName>
    <definedName name="Excel">#REF!</definedName>
    <definedName name="Excel_BuiltIn_Print_Area_1_1">#REF!</definedName>
    <definedName name="Excel_BuiltIn_Print_Area_1_1_1">#REF!</definedName>
    <definedName name="sdfgsd">#REF!</definedName>
    <definedName name="БарберШоп19">#REF!</definedName>
    <definedName name="Бренд">#REF!</definedName>
    <definedName name="Бюджет">#REF!</definedName>
    <definedName name="дистрибуторы">[1]list!$F$4:$F$20</definedName>
    <definedName name="ДМП">#REF!</definedName>
    <definedName name="оплата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9" i="8" l="1"/>
  <c r="E169" i="8" s="1"/>
  <c r="F169" i="8" s="1"/>
  <c r="G169" i="8" s="1"/>
  <c r="H169" i="8" s="1"/>
  <c r="I169" i="8" s="1"/>
  <c r="J169" i="8" s="1"/>
  <c r="K169" i="8" s="1"/>
  <c r="D151" i="8"/>
  <c r="E151" i="8" s="1"/>
  <c r="F151" i="8" s="1"/>
  <c r="G151" i="8" s="1"/>
  <c r="H151" i="8" s="1"/>
  <c r="I151" i="8" s="1"/>
  <c r="J151" i="8" s="1"/>
  <c r="K151" i="8" s="1"/>
  <c r="L151" i="8" s="1"/>
  <c r="D141" i="8"/>
  <c r="E141" i="8" s="1"/>
  <c r="F141" i="8" s="1"/>
  <c r="G141" i="8" s="1"/>
  <c r="H141" i="8" s="1"/>
  <c r="I141" i="8" s="1"/>
  <c r="J141" i="8" s="1"/>
  <c r="K141" i="8" s="1"/>
  <c r="L141" i="8" s="1"/>
  <c r="M141" i="8" s="1"/>
  <c r="D136" i="8"/>
  <c r="E136" i="8" s="1"/>
  <c r="F136" i="8" s="1"/>
  <c r="G136" i="8" s="1"/>
  <c r="H136" i="8" s="1"/>
  <c r="I136" i="8" s="1"/>
  <c r="J136" i="8" s="1"/>
  <c r="K106" i="8" l="1"/>
  <c r="L106" i="8" s="1"/>
  <c r="D106" i="8"/>
  <c r="E106" i="8" s="1"/>
  <c r="F106" i="8" s="1"/>
  <c r="G106" i="8" s="1"/>
  <c r="H106" i="8" s="1"/>
  <c r="I106" i="8" s="1"/>
  <c r="N60" i="8"/>
  <c r="O60" i="8" s="1"/>
  <c r="P60" i="8" s="1"/>
  <c r="E60" i="8"/>
  <c r="F60" i="8" s="1"/>
  <c r="G60" i="8" s="1"/>
  <c r="H60" i="8" s="1"/>
  <c r="I60" i="8" s="1"/>
  <c r="J60" i="8" s="1"/>
  <c r="K60" i="8" s="1"/>
  <c r="L60" i="8" s="1"/>
  <c r="N56" i="8"/>
  <c r="O56" i="8" s="1"/>
  <c r="P56" i="8" s="1"/>
  <c r="Q56" i="8" s="1"/>
  <c r="R56" i="8" s="1"/>
  <c r="F56" i="8"/>
  <c r="G56" i="8" s="1"/>
  <c r="H56" i="8" s="1"/>
  <c r="I56" i="8" s="1"/>
  <c r="J56" i="8" s="1"/>
  <c r="K56" i="8" s="1"/>
  <c r="L56" i="8" s="1"/>
  <c r="N52" i="8"/>
  <c r="E52" i="8"/>
  <c r="F52" i="8" s="1"/>
  <c r="G52" i="8" s="1"/>
  <c r="H52" i="8" s="1"/>
  <c r="I52" i="8" s="1"/>
  <c r="J52" i="8" s="1"/>
  <c r="K52" i="8" s="1"/>
  <c r="L52" i="8" s="1"/>
  <c r="P35" i="8" l="1"/>
  <c r="Q35" i="8" s="1"/>
  <c r="D35" i="8"/>
  <c r="E35" i="8" s="1"/>
  <c r="F35" i="8" s="1"/>
  <c r="G35" i="8" s="1"/>
  <c r="H35" i="8" s="1"/>
  <c r="I35" i="8" s="1"/>
  <c r="J35" i="8" s="1"/>
  <c r="K35" i="8" s="1"/>
  <c r="D30" i="8" l="1"/>
  <c r="E30" i="8" s="1"/>
  <c r="F30" i="8" s="1"/>
  <c r="G30" i="8" s="1"/>
  <c r="H30" i="8" s="1"/>
  <c r="I30" i="8" s="1"/>
  <c r="J30" i="8" s="1"/>
  <c r="K30" i="8" s="1"/>
  <c r="L30" i="8" s="1"/>
  <c r="M30" i="8" s="1"/>
  <c r="N30" i="8" s="1"/>
  <c r="O30" i="8" s="1"/>
  <c r="P30" i="8" s="1"/>
  <c r="Q30" i="8" s="1"/>
  <c r="R30" i="8" s="1"/>
  <c r="S30" i="8" s="1"/>
  <c r="E191" i="8"/>
  <c r="F191" i="8" s="1"/>
  <c r="G191" i="8" s="1"/>
  <c r="H191" i="8" s="1"/>
  <c r="I191" i="8" s="1"/>
  <c r="J191" i="8" s="1"/>
  <c r="K191" i="8" s="1"/>
  <c r="L191" i="8" s="1"/>
  <c r="N191" i="8"/>
  <c r="F162" i="8" l="1"/>
  <c r="G162" i="8" s="1"/>
  <c r="H162" i="8" s="1"/>
  <c r="I162" i="8" s="1"/>
  <c r="J162" i="8" s="1"/>
  <c r="S19" i="7" l="1"/>
  <c r="O19" i="7"/>
  <c r="N19" i="7"/>
  <c r="Q19" i="7" s="1"/>
  <c r="M19" i="7"/>
  <c r="R19" i="7" s="1"/>
  <c r="S18" i="7"/>
  <c r="R18" i="7"/>
  <c r="Q18" i="7"/>
  <c r="P18" i="7"/>
  <c r="O18" i="7"/>
  <c r="L18" i="7"/>
  <c r="K18" i="7"/>
  <c r="H18" i="7"/>
  <c r="E18" i="7"/>
  <c r="S17" i="7"/>
  <c r="R17" i="7"/>
  <c r="Q17" i="7"/>
  <c r="P17" i="7"/>
  <c r="O17" i="7"/>
  <c r="L17" i="7"/>
  <c r="K17" i="7"/>
  <c r="H17" i="7"/>
  <c r="D17" i="7"/>
  <c r="C17" i="7"/>
  <c r="S16" i="7"/>
  <c r="R16" i="7"/>
  <c r="Q16" i="7"/>
  <c r="P16" i="7"/>
  <c r="O16" i="7"/>
  <c r="K16" i="7"/>
  <c r="L16" i="7" s="1"/>
  <c r="H16" i="7"/>
  <c r="E16" i="7"/>
  <c r="S15" i="7"/>
  <c r="R15" i="7"/>
  <c r="Q15" i="7"/>
  <c r="P15" i="7"/>
  <c r="O15" i="7"/>
  <c r="L15" i="7"/>
  <c r="K15" i="7"/>
  <c r="H15" i="7"/>
  <c r="E15" i="7"/>
  <c r="S14" i="7"/>
  <c r="R14" i="7"/>
  <c r="O14" i="7"/>
  <c r="N14" i="7"/>
  <c r="Q14" i="7" s="1"/>
  <c r="M14" i="7"/>
  <c r="P14" i="7" s="1"/>
  <c r="K14" i="7"/>
  <c r="L14" i="7" s="1"/>
  <c r="H14" i="7"/>
  <c r="E14" i="7"/>
  <c r="R13" i="7"/>
  <c r="N13" i="7"/>
  <c r="Q13" i="7" s="1"/>
  <c r="M13" i="7"/>
  <c r="P13" i="7" s="1"/>
  <c r="K13" i="7"/>
  <c r="L13" i="7" s="1"/>
  <c r="H13" i="7"/>
  <c r="E13" i="7"/>
  <c r="Q12" i="7"/>
  <c r="N12" i="7"/>
  <c r="S12" i="7" s="1"/>
  <c r="M12" i="7"/>
  <c r="P12" i="7" s="1"/>
  <c r="G12" i="7"/>
  <c r="G21" i="7" s="1"/>
  <c r="G23" i="7" s="1"/>
  <c r="F12" i="7"/>
  <c r="D12" i="7"/>
  <c r="E12" i="7" s="1"/>
  <c r="C12" i="7"/>
  <c r="K12" i="7" s="1"/>
  <c r="Q11" i="7"/>
  <c r="P11" i="7"/>
  <c r="K11" i="7"/>
  <c r="L11" i="7" s="1"/>
  <c r="H11" i="7"/>
  <c r="E11" i="7"/>
  <c r="S10" i="7"/>
  <c r="R10" i="7"/>
  <c r="Q10" i="7"/>
  <c r="P10" i="7"/>
  <c r="O10" i="7"/>
  <c r="L10" i="7"/>
  <c r="K10" i="7"/>
  <c r="H10" i="7"/>
  <c r="E10" i="7"/>
  <c r="S9" i="7"/>
  <c r="R9" i="7"/>
  <c r="Q9" i="7"/>
  <c r="P9" i="7"/>
  <c r="O9" i="7"/>
  <c r="K9" i="7"/>
  <c r="H9" i="7"/>
  <c r="E9" i="7"/>
  <c r="L9" i="7" s="1"/>
  <c r="S8" i="7"/>
  <c r="P8" i="7"/>
  <c r="O8" i="7"/>
  <c r="N8" i="7"/>
  <c r="Q8" i="7" s="1"/>
  <c r="M8" i="7"/>
  <c r="R8" i="7" s="1"/>
  <c r="L8" i="7"/>
  <c r="K8" i="7"/>
  <c r="H8" i="7"/>
  <c r="E8" i="7"/>
  <c r="S7" i="7"/>
  <c r="R7" i="7"/>
  <c r="Q7" i="7"/>
  <c r="P7" i="7"/>
  <c r="O7" i="7"/>
  <c r="K7" i="7"/>
  <c r="L7" i="7" s="1"/>
  <c r="H7" i="7"/>
  <c r="E7" i="7"/>
  <c r="P6" i="7"/>
  <c r="N6" i="7"/>
  <c r="S6" i="7" s="1"/>
  <c r="M6" i="7"/>
  <c r="O6" i="7" s="1"/>
  <c r="L6" i="7"/>
  <c r="K6" i="7"/>
  <c r="H6" i="7"/>
  <c r="E6" i="7"/>
  <c r="S5" i="7"/>
  <c r="R5" i="7"/>
  <c r="Q5" i="7"/>
  <c r="P5" i="7"/>
  <c r="O5" i="7"/>
  <c r="K5" i="7"/>
  <c r="L5" i="7" s="1"/>
  <c r="H5" i="7"/>
  <c r="E5" i="7"/>
  <c r="S4" i="7"/>
  <c r="R4" i="7"/>
  <c r="Q4" i="7"/>
  <c r="P4" i="7"/>
  <c r="O4" i="7"/>
  <c r="K4" i="7"/>
  <c r="L4" i="7" s="1"/>
  <c r="H4" i="7"/>
  <c r="E4" i="7"/>
  <c r="L12" i="7" l="1"/>
  <c r="L21" i="7" s="1"/>
  <c r="N22" i="7" s="1"/>
  <c r="N23" i="7" s="1"/>
  <c r="Q6" i="7"/>
  <c r="Q21" i="7" s="1"/>
  <c r="H12" i="7"/>
  <c r="R12" i="7"/>
  <c r="O13" i="7"/>
  <c r="S13" i="7"/>
  <c r="S25" i="7" s="1"/>
  <c r="P19" i="7"/>
  <c r="D21" i="7"/>
  <c r="D23" i="7" s="1"/>
  <c r="N21" i="7"/>
  <c r="R6" i="7"/>
  <c r="O12" i="7"/>
  <c r="S21" i="7"/>
</calcChain>
</file>

<file path=xl/sharedStrings.xml><?xml version="1.0" encoding="utf-8"?>
<sst xmlns="http://schemas.openxmlformats.org/spreadsheetml/2006/main" count="4954" uniqueCount="1150">
  <si>
    <t>Вид POSM</t>
  </si>
  <si>
    <t>Стоппер на ХО</t>
  </si>
  <si>
    <t>Мини-стоппер</t>
  </si>
  <si>
    <t>Подложка</t>
  </si>
  <si>
    <t>200х900мм</t>
  </si>
  <si>
    <t>Полупаллета</t>
  </si>
  <si>
    <t>800х1000мм, 600х1000мм</t>
  </si>
  <si>
    <t>Паллета</t>
  </si>
  <si>
    <t>600х880мм</t>
  </si>
  <si>
    <t>420х297мм</t>
  </si>
  <si>
    <t>565х210мм</t>
  </si>
  <si>
    <t>Вставка в униварсальную полупаллету</t>
  </si>
  <si>
    <t>Галстук обычный (ПЭТ)</t>
  </si>
  <si>
    <t>Галстук обычный (бут./банка)</t>
  </si>
  <si>
    <t>Воблер (только под импорт)</t>
  </si>
  <si>
    <t>Стикер</t>
  </si>
  <si>
    <t>d 80 мм</t>
  </si>
  <si>
    <t>Топпер под универс.стойку (трехугольная)</t>
  </si>
  <si>
    <t>Галстук на бут. (книжечка)</t>
  </si>
  <si>
    <t xml:space="preserve">150х730мм; 150х620мм; </t>
  </si>
  <si>
    <t xml:space="preserve">150х850мм; 150х1230мм; </t>
  </si>
  <si>
    <t>Шелф-стоппер (полкоразделитель)</t>
  </si>
  <si>
    <t>200х700мм</t>
  </si>
  <si>
    <t>Сменный топпер для стойки "Львовское" (АТБ)</t>
  </si>
  <si>
    <t>Сменный топпер (оборудование еврорек/ полуеврорек)</t>
  </si>
  <si>
    <t>Сменный топпер для импортной стойки</t>
  </si>
  <si>
    <t>525х300мм</t>
  </si>
  <si>
    <t>Сменный топпер для приставной полки под ПЭТ</t>
  </si>
  <si>
    <t>Постер/листовка А5</t>
  </si>
  <si>
    <t>Наименование проекта</t>
  </si>
  <si>
    <t>Ответственный исполнитель</t>
  </si>
  <si>
    <t>Гопанчук Анастасія Ігорівна</t>
  </si>
  <si>
    <t>Львовское</t>
  </si>
  <si>
    <t/>
  </si>
  <si>
    <t>Кроненбург</t>
  </si>
  <si>
    <t>Варштайнер</t>
  </si>
  <si>
    <t>Краватка з інформацією про продукцію під ТМ Варштайнер</t>
  </si>
  <si>
    <t>Балтика</t>
  </si>
  <si>
    <t>Міні-стоппер з інф. про прод. під ТМ Балтика 7</t>
  </si>
  <si>
    <t>Сомерсби</t>
  </si>
  <si>
    <t>Міні-стоппер з інф. про прод. під ТМ Сомерсбі</t>
  </si>
  <si>
    <t>Вставка в цінникотримач з інф. про прод. під ТМ Сомерсбі</t>
  </si>
  <si>
    <t>Міні-стоппер з інф. про прод. під ТМ Кроненбург</t>
  </si>
  <si>
    <t>Арсенал</t>
  </si>
  <si>
    <t>Міні-стоппер з інф. про прод. під ТМ Арсенал</t>
  </si>
  <si>
    <t>Гиннес</t>
  </si>
  <si>
    <t>Краватка з інф. про прод. під ТМ Гіннес</t>
  </si>
  <si>
    <t>Вставки для полуєврорека з інф. про прод. під ТМ Львівське</t>
  </si>
  <si>
    <t>Міні-стоппер з інф. про прод. під ТМ Львівське</t>
  </si>
  <si>
    <t>Вставка в цінникотримач з інформацією про продукцію під ТМ Львівське</t>
  </si>
  <si>
    <t>Гримберген</t>
  </si>
  <si>
    <t>Вставки для полуєврорека з інф. про прод. під ТМ Кроненбург</t>
  </si>
  <si>
    <t>Роберт Домс</t>
  </si>
  <si>
    <t>Вставка в полупаллету з інф. про прод. під ТМ Львівське Різдвяне</t>
  </si>
  <si>
    <t>Вставки для єврорека з інф. про прод. під ТМ Львівське Різдвяне</t>
  </si>
  <si>
    <t>Квас Тарас</t>
  </si>
  <si>
    <t>Краватка з інформацією про музейно-культурний комплекс Львівярня</t>
  </si>
  <si>
    <t>Вставка в цінникотримач з інф. про прод. під ТМ Львівське 1715</t>
  </si>
  <si>
    <t>Туборг</t>
  </si>
  <si>
    <t>Вставка в цінникотримач з інф. про прод. під ТМ Гіннес</t>
  </si>
  <si>
    <t>Міні-стоппер з інф. про прод. під ТМ Гіннес</t>
  </si>
  <si>
    <t>Вставка в полупаллету з інф. про прод. під ТМ____</t>
  </si>
  <si>
    <t>Вставки для єврорека з інф. про прод. під  ТМ____</t>
  </si>
  <si>
    <t>Вставки для полуєврорека з інф. про прод. під ТМ____</t>
  </si>
  <si>
    <t>Краватка з інф. про прод. під ТМ_____</t>
  </si>
  <si>
    <t>Топпер для єворека з інф. про прод. під ТМ____</t>
  </si>
  <si>
    <t>Стікер на банку з інф. про прод. під ТМ____</t>
  </si>
  <si>
    <t>Стоппер  з інф. про прод. під ТМ____</t>
  </si>
  <si>
    <t>Міні-стоппер з інф. про прод.під ТМ_____</t>
  </si>
  <si>
    <t>Стикер 2</t>
  </si>
  <si>
    <t>Топпер з інф. про прод. під ТМ____</t>
  </si>
  <si>
    <t>Міні-стоппер з інф. про прод.під ТМ_____(АТБ)</t>
  </si>
  <si>
    <t>Наименования для договора</t>
  </si>
  <si>
    <t>Сменный топпер (оборудование- стойка ПЕТ)</t>
  </si>
  <si>
    <t>Вставка в цінникотимач з інф. про прод. під ТМ____ /з інф. про ПрАТ КУ</t>
  </si>
  <si>
    <t xml:space="preserve">Полупалетний куток з інф. про прод. під ТМ ____ </t>
  </si>
  <si>
    <t xml:space="preserve">Палетний куток з інф. про прод. під ТМ____ </t>
  </si>
  <si>
    <t xml:space="preserve">Краватка з інф. про прод. під ТМ_____  </t>
  </si>
  <si>
    <t xml:space="preserve">Краватка з інф. про прод. під ТМ_____ </t>
  </si>
  <si>
    <t xml:space="preserve">Воблер з інф. про прод. під ТМ____ </t>
  </si>
  <si>
    <t xml:space="preserve">Шелф-стоппер з інф. про прод. під ТМ _______ </t>
  </si>
  <si>
    <t xml:space="preserve">Вставки для полуеврорека поставки 2018г. </t>
  </si>
  <si>
    <t xml:space="preserve">Вставки для еврорека поставки 2018г. </t>
  </si>
  <si>
    <t>Заказчик</t>
  </si>
  <si>
    <t>Краткое наименование материала</t>
  </si>
  <si>
    <t>Инициатор</t>
  </si>
  <si>
    <t>Дата прихода</t>
  </si>
  <si>
    <t>Общий статус</t>
  </si>
  <si>
    <t>Утвержденный тираж</t>
  </si>
  <si>
    <t>На складе</t>
  </si>
  <si>
    <t>Комментарии склада</t>
  </si>
  <si>
    <t>Месяц</t>
  </si>
  <si>
    <t>Общая утвержденная стоимость (без НДС)</t>
  </si>
  <si>
    <t>Код товара в "Монолите"</t>
  </si>
  <si>
    <t>Статья</t>
  </si>
  <si>
    <t>Утвержденный поставщик</t>
  </si>
  <si>
    <t>Поставщик</t>
  </si>
  <si>
    <t>RKA</t>
  </si>
  <si>
    <t>Топпер з інф. про прод. під ТМ Гіннес</t>
  </si>
  <si>
    <t>Согласована</t>
  </si>
  <si>
    <t>Хохлюк Катерина Андріївна</t>
  </si>
  <si>
    <t>Нет</t>
  </si>
  <si>
    <t>Март</t>
  </si>
  <si>
    <t>8000159</t>
  </si>
  <si>
    <t>RKA_POSM_Generic_2019_2019</t>
  </si>
  <si>
    <t>№1</t>
  </si>
  <si>
    <t>Оптима принт</t>
  </si>
  <si>
    <t>Стікер з інф. про прод. під ТМ Гіннес</t>
  </si>
  <si>
    <t>8000375</t>
  </si>
  <si>
    <t>8000156</t>
  </si>
  <si>
    <t>8000158</t>
  </si>
  <si>
    <t>8000155</t>
  </si>
  <si>
    <t>Міні-стоппер з інф. про прод. під ТМ Мінське</t>
  </si>
  <si>
    <t>Минское</t>
  </si>
  <si>
    <t>8000389</t>
  </si>
  <si>
    <t>Топпер для єврорека з інф. про прод. під ТМ Мінське</t>
  </si>
  <si>
    <t>8000387</t>
  </si>
  <si>
    <t>Вставка в цінникотримач з інф. про прод. під ТМ Мінське</t>
  </si>
  <si>
    <t>8000194</t>
  </si>
  <si>
    <t>Краватка з інф. про прод. під ТМ Мінське</t>
  </si>
  <si>
    <t>8000198</t>
  </si>
  <si>
    <t>Топпер для єврорека з інф. про прод. під ТМ Арсенал</t>
  </si>
  <si>
    <t>8000050</t>
  </si>
  <si>
    <t>Вставка в цінникотримач з інф. про прод. під ТМ Арсенал</t>
  </si>
  <si>
    <t>8000046</t>
  </si>
  <si>
    <t>8000330</t>
  </si>
  <si>
    <t>Краватка з інф. про прод. під ТМ Арсенал</t>
  </si>
  <si>
    <t>8000045</t>
  </si>
  <si>
    <t>Полупалетний куток з інф. про продукцію під ТМ Кроненбург</t>
  </si>
  <si>
    <t>Февраль</t>
  </si>
  <si>
    <t>8000044</t>
  </si>
  <si>
    <t>Нью ТОН</t>
  </si>
  <si>
    <t>Постер з інф. про продукцію під ТМ Львівське</t>
  </si>
  <si>
    <t>8000679</t>
  </si>
  <si>
    <t>Ескапада- АРТ</t>
  </si>
  <si>
    <t>Cтоппер з інф. про прод. під ТМ Балтика  7</t>
  </si>
  <si>
    <t>Балтика 7</t>
  </si>
  <si>
    <t>8000108</t>
  </si>
  <si>
    <t>Вставка в цінникотримач з інф. про прод. під ТМ Балтика 7</t>
  </si>
  <si>
    <t>8000059</t>
  </si>
  <si>
    <t>8000313</t>
  </si>
  <si>
    <t>Ескапада АРТ</t>
  </si>
  <si>
    <t>Краватка з інформацією про продукцію під ТМ Балтика 7</t>
  </si>
  <si>
    <t>8000061</t>
  </si>
  <si>
    <t>Топпер для єврорека з інф. про прод. під ТМ Балтика 7</t>
  </si>
  <si>
    <t>8000117</t>
  </si>
  <si>
    <t>Вставки для єврорека з інформацією про продукцію під ТМ Балтика 7</t>
  </si>
  <si>
    <t>8000610</t>
  </si>
  <si>
    <t>Ескапада - АРТ</t>
  </si>
  <si>
    <t>Стікер з інф. про прод. ТМ Львівське</t>
  </si>
  <si>
    <t>8000028</t>
  </si>
  <si>
    <t>Топпер для єврорека з інф. про прод. під ТМ Кроненбург</t>
  </si>
  <si>
    <t>8000042</t>
  </si>
  <si>
    <t>Стоппер  з інф. про прод. під ТМ Кроненбург</t>
  </si>
  <si>
    <t>8000038</t>
  </si>
  <si>
    <t>Вставка в цінникотримач з інф. про прод. під ТМ Кроненбург</t>
  </si>
  <si>
    <t>8000035</t>
  </si>
  <si>
    <t>8000039</t>
  </si>
  <si>
    <t>Краватка з інф. про прод. під  ТМ Кроненбург</t>
  </si>
  <si>
    <t>8000034</t>
  </si>
  <si>
    <t>Топпер для єврорека з інф. про прод. під ТМ Львівське</t>
  </si>
  <si>
    <t>8000097</t>
  </si>
  <si>
    <t>Стоппер з інф. про прод. під ТМ Львівське</t>
  </si>
  <si>
    <t>8000209</t>
  </si>
  <si>
    <t>8000225</t>
  </si>
  <si>
    <t>8000559</t>
  </si>
  <si>
    <t>8000096</t>
  </si>
  <si>
    <t>Стікер з Днем закоханих</t>
  </si>
  <si>
    <t>Да</t>
  </si>
  <si>
    <t>Январь</t>
  </si>
  <si>
    <t>4842733</t>
  </si>
  <si>
    <t>RKA_POSM_MT_Tailormade_2019_2019</t>
  </si>
  <si>
    <t>Декабрь</t>
  </si>
  <si>
    <t>1111111</t>
  </si>
  <si>
    <t>Диалог пресс</t>
  </si>
  <si>
    <t>RKA_RKA_POS Materials - Temporary_2018  _2018</t>
  </si>
  <si>
    <t>Краватка з інформацією про продукцію під ТМ Кроненбург</t>
  </si>
  <si>
    <t>Палетний куток з інф. про продукцію під ТМ Львівське Різдвяне</t>
  </si>
  <si>
    <t>Львовское Рождественское</t>
  </si>
  <si>
    <t>Ноябрь</t>
  </si>
  <si>
    <t>8000348</t>
  </si>
  <si>
    <t>Диалог Пресс</t>
  </si>
  <si>
    <t>Постер для нанес. на стійку з інф. про прод. під ТМ Львівське (4 полиці)</t>
  </si>
  <si>
    <t>Петровський Олексій В'ячеславович</t>
  </si>
  <si>
    <t>8100230</t>
  </si>
  <si>
    <t>Стійка з інф. про продукцію ТМ Львівське (4 полиці)</t>
  </si>
  <si>
    <t>8200041</t>
  </si>
  <si>
    <t>Не выбран</t>
  </si>
  <si>
    <t>8000094</t>
  </si>
  <si>
    <t>8000232</t>
  </si>
  <si>
    <t>Шелф-стоппер з інф. про прод. під ТМ Львівське Різдвяне</t>
  </si>
  <si>
    <t>8000344</t>
  </si>
  <si>
    <t>Оптима друк</t>
  </si>
  <si>
    <t>Палетний куток з інф. про продукцію під ТМ Львівське Різдвяне (АТБ)</t>
  </si>
  <si>
    <t>8000347</t>
  </si>
  <si>
    <t>№2</t>
  </si>
  <si>
    <t>Ескапада-АРТ</t>
  </si>
  <si>
    <t>Вставка в полупалету з інф. про прод. під ТМ Сомерсбі</t>
  </si>
  <si>
    <t>8000659</t>
  </si>
  <si>
    <t>8000101</t>
  </si>
  <si>
    <t>Краватка з інф. про прод.  під ТМ Сомерсбі</t>
  </si>
  <si>
    <t>​8000100</t>
  </si>
  <si>
    <t>8000105</t>
  </si>
  <si>
    <t>Стоппер  з інф. про прод. під ТМ Сомерсбі</t>
  </si>
  <si>
    <t>8000104</t>
  </si>
  <si>
    <t>Октябрь</t>
  </si>
  <si>
    <t>Міні-стоппер з інф. про продукцію під ТМ Львівське Різдвяне (АТБ)</t>
  </si>
  <si>
    <t>8000345</t>
  </si>
  <si>
    <t>Стікер з інф. про продукцію під ТМ Львівське Різдвяне</t>
  </si>
  <si>
    <t>8000653</t>
  </si>
  <si>
    <t>8000648</t>
  </si>
  <si>
    <t>Всавки для полуєврорека з інф. про прод. під ТМ Львівське Різдвяне</t>
  </si>
  <si>
    <t>8000650</t>
  </si>
  <si>
    <t>Рамка під стоппер з інф. про ПрАТ «Карлсберг Україна»</t>
  </si>
  <si>
    <t>Универсальные</t>
  </si>
  <si>
    <t>8200013</t>
  </si>
  <si>
    <t>ТОВ"ЄВРОПОС"</t>
  </si>
  <si>
    <t>8000649</t>
  </si>
  <si>
    <t>Вставка в цінникотримач  з інформацією про продукцію під ТМ Львівське Різдвяне</t>
  </si>
  <si>
    <t>8000341</t>
  </si>
  <si>
    <t>Вставка в полупалету з інф. про прод. під ТМ Кроненбург</t>
  </si>
  <si>
    <t>8000647</t>
  </si>
  <si>
    <t>8000646</t>
  </si>
  <si>
    <t>Топпер для єврорека з інформацією про продукцію під ТМ Львівське Різдвяне</t>
  </si>
  <si>
    <t>8000349</t>
  </si>
  <si>
    <t>Стоппер  з інф. про прод. під ТМ Львівське Різдвяне</t>
  </si>
  <si>
    <t>8000343</t>
  </si>
  <si>
    <t>Міні-стоппер з інф. про прод. під ТМ Львівське Різдвяне</t>
  </si>
  <si>
    <t>Cтоппер  з інф. про прод. під ТМ Кроненбург</t>
  </si>
  <si>
    <t>Стікер на банку з інф. про прод. під ТМ Гіннес</t>
  </si>
  <si>
    <t>Гиннесс</t>
  </si>
  <si>
    <t>Воблер з інф. про прод. під ТМ Гіннес</t>
  </si>
  <si>
    <t>8000157</t>
  </si>
  <si>
    <t>Вставки для полуєврорека з інф. про прод. під ТМ Роберт Домс (Голден Эль)</t>
  </si>
  <si>
    <t>8000645</t>
  </si>
  <si>
    <t>Стоппер з інформацією про продукцію під ТМ Роберт Домс (Голден Эль)</t>
  </si>
  <si>
    <t>8000074</t>
  </si>
  <si>
    <t>Міні-стоппер з інформацією про продукцію під ТМ Роберт Домс (Голден Эль)</t>
  </si>
  <si>
    <t>8000075</t>
  </si>
  <si>
    <t>Стікер з інформацією про продукцію під ТМ Роберт Домс (Голден Эль)</t>
  </si>
  <si>
    <t>8000535</t>
  </si>
  <si>
    <t>Вставка в цінникотримач з інформацією про продукцію під ТМ Роберт Домс (Голден Ель)</t>
  </si>
  <si>
    <t>8000071</t>
  </si>
  <si>
    <t>Міні-стоппер з інф. про прод. під ТМ Балтика Розливне М'яке</t>
  </si>
  <si>
    <t>8000268</t>
  </si>
  <si>
    <t>Стоппер з інф. про прод. під ТМ Балтика Розливне М'яке</t>
  </si>
  <si>
    <t>8000265</t>
  </si>
  <si>
    <t>Вставка в цінникотримач з інф. про прод. під ТМ Балтика Розливне М'яке</t>
  </si>
  <si>
    <t>8000099</t>
  </si>
  <si>
    <t>Краватка з інф. про прод. під  ТМ Балтика Розливне М'яке</t>
  </si>
  <si>
    <t>8000098</t>
  </si>
  <si>
    <t>Топпер для євр. з інф. про прод. під ТМ Туборг</t>
  </si>
  <si>
    <t>8000135</t>
  </si>
  <si>
    <t>Стоппер з інф. про прод. під ТМ Туборг</t>
  </si>
  <si>
    <t>8000132</t>
  </si>
  <si>
    <t>Оптим принт</t>
  </si>
  <si>
    <t>Вставка в цінникотримач з інф. про прод. під ТМ Туборг</t>
  </si>
  <si>
    <t>8000129</t>
  </si>
  <si>
    <t>Міні-стоппер з інф. про прод. під ТМ Туборг</t>
  </si>
  <si>
    <t>8000133</t>
  </si>
  <si>
    <t>Краватка з інф. про прод. під ТМ Туборг</t>
  </si>
  <si>
    <t>8000127</t>
  </si>
  <si>
    <t>Вставки для полуєврорека з інф. про прод. під ТМ Туборг</t>
  </si>
  <si>
    <t>8000585</t>
  </si>
  <si>
    <t>Вставка в полупаллету з інф. про прод. під ТМ Туборг</t>
  </si>
  <si>
    <t>8000586</t>
  </si>
  <si>
    <t>Вставка в цінникотримач з інф. про ПрАТ "Карлсберг Україна" 80*60 мм</t>
  </si>
  <si>
    <t>8000233</t>
  </si>
  <si>
    <t>Вставка в цінникотримач з інф. про ПрАТ "Карлсберг Україна" , 100*112 мм)</t>
  </si>
  <si>
    <t>Вставка в цінникотримач з інф. про ПрАТ "Карлсберг Україна" (новинка 110*112мм)</t>
  </si>
  <si>
    <t>Вставка в цінникотримач з інф. про ПрАТ "Карлсберг Україна" (новинка 80*60мм)</t>
  </si>
  <si>
    <t>Cумка з інф. про Карлсберг Україна з зобр. Клеверу</t>
  </si>
  <si>
    <t>8100279</t>
  </si>
  <si>
    <t>ТОВ"Провестис"</t>
  </si>
  <si>
    <t>Вставка в цінникотримач з інф. про ПрАТ КУ (без бренду)</t>
  </si>
  <si>
    <t>Закрыто</t>
  </si>
  <si>
    <t>8000308</t>
  </si>
  <si>
    <t>Август</t>
  </si>
  <si>
    <t>Вставки для полуєврорека з інф. про продукцію під ТМ Балтика 7</t>
  </si>
  <si>
    <t>8000609</t>
  </si>
  <si>
    <t>Топпер для єврорека з інф. про прод. під ТМ Квас Тарас Крейзі</t>
  </si>
  <si>
    <t>5710016</t>
  </si>
  <si>
    <t>Ескапада -АРТ</t>
  </si>
  <si>
    <t>Вставки для єврорека з інф. про прод. під ТМ Львівське</t>
  </si>
  <si>
    <t>8000558</t>
  </si>
  <si>
    <t>Ескапада - Арт</t>
  </si>
  <si>
    <t>Вставка в цінникотримач з інф. про прод. під ТМ Гараж</t>
  </si>
  <si>
    <t>Гараж</t>
  </si>
  <si>
    <t>Сентябрь</t>
  </si>
  <si>
    <t>8000231</t>
  </si>
  <si>
    <t>Краватка з інформацією про продукцію під ТМ Гараж</t>
  </si>
  <si>
    <t>Міні-стоппер з інформацією про продукцію під ТМ Балтика 7</t>
  </si>
  <si>
    <t>Оптима Принт</t>
  </si>
  <si>
    <t>Міні-стоппер з інформацією про продукцію під ТМ Варштайнер</t>
  </si>
  <si>
    <t>8000143</t>
  </si>
  <si>
    <t>Вставка в цінникотримач з інформацією про продукцію під ТМ Варштайнер</t>
  </si>
  <si>
    <t>8000141</t>
  </si>
  <si>
    <t>Топпер для стійки з інформацією про продукцію під ТМ Гараж Анти-компот (еврорек)</t>
  </si>
  <si>
    <t>8000242</t>
  </si>
  <si>
    <t>Міні-стоппер з інформацією про продукцію під ТМ Гараж Анти-компот</t>
  </si>
  <si>
    <t>8000239</t>
  </si>
  <si>
    <t>Краватка з інформацією про продукцію під ТМ Гараж Анти-компот</t>
  </si>
  <si>
    <t>Вставка в цінникотримач з інформацією про продукцію під ТМ Гараж Анти-компот</t>
  </si>
  <si>
    <t>Вст. в цінникотр. з інф. про прод. під ТМ Сомерсбі Базилік</t>
  </si>
  <si>
    <t>8000577</t>
  </si>
  <si>
    <t>Краватка з інф. про прод. під ТМ Сомерсбі Базилік</t>
  </si>
  <si>
    <t>8000576</t>
  </si>
  <si>
    <t>Краватка з інф. про прод. під ТМ Квас Тарас Крейзі Квас</t>
  </si>
  <si>
    <t>571005</t>
  </si>
  <si>
    <t>Вставка в цінникотримач з інформацією про продукцію під ТМ Роберт Домс Голден Ель</t>
  </si>
  <si>
    <t>Краватка з інф. про прод.  під ТМ Варштайнер</t>
  </si>
  <si>
    <t>8000140</t>
  </si>
  <si>
    <t>Краватка з інф. про продукцію під ТМ Сомерсбі</t>
  </si>
  <si>
    <t>8000100</t>
  </si>
  <si>
    <t>Вст. в цінникотр. з інф. про прод. під ТМ Сомерсбі</t>
  </si>
  <si>
    <t>Краватка з інф. про прод. під ТМ Львівське 1715</t>
  </si>
  <si>
    <t>ТОВ "Ескапада -Арт"</t>
  </si>
  <si>
    <t>Вставка в цінникотримач з інф. про прод. під ТМ Квас Тарас Крейзі Квас</t>
  </si>
  <si>
    <t>571006</t>
  </si>
  <si>
    <t>Міні-стоппер з інф. про прод. під Квас Тарас Крейзі</t>
  </si>
  <si>
    <t>571007</t>
  </si>
  <si>
    <t>Ручка з інформацією про ПрАТ Карлсберг Україна</t>
  </si>
  <si>
    <t>111111</t>
  </si>
  <si>
    <t>ТОВ "Сальве"</t>
  </si>
  <si>
    <t>Блокнот з інф. про ПрАТ Карлсберг Україна (Карлсберг Академия)</t>
  </si>
  <si>
    <t>№3</t>
  </si>
  <si>
    <t>ТОВ "ЄВРО БРЕНД"</t>
  </si>
  <si>
    <t>Шелф-стоппер з інф. про прод. під ТМ Сомерсбі</t>
  </si>
  <si>
    <t>8000106</t>
  </si>
  <si>
    <t>Міні-стоппер з інформацією про продукцію під ТМ Сомерсбі</t>
  </si>
  <si>
    <t>Топпер для стійки з інформацією про продукцію під ТМ Львівське</t>
  </si>
  <si>
    <t>Вставка в цінникотримач з інф. про прод. під ТМ Львівське</t>
  </si>
  <si>
    <t>Вставки для полуєврорека з інф. про продукцію під ТМ Львівське</t>
  </si>
  <si>
    <t>Краватка з інф. про прод. під ТМ Львівське Експортове</t>
  </si>
  <si>
    <t>8000545</t>
  </si>
  <si>
    <t>Вставка в цінникотримач з інф. про продукцію під ТМ Львівське Експортове</t>
  </si>
  <si>
    <t>8000546</t>
  </si>
  <si>
    <t>Паллетний куток з інф. про прод. під ТМ Львівське Експортове (Метро)</t>
  </si>
  <si>
    <t>​38шт</t>
  </si>
  <si>
    <t>8000602</t>
  </si>
  <si>
    <t>Вставки для полуєврорека з інф. про прод. під ТМ Карлсберг</t>
  </si>
  <si>
    <t>Карлсберг</t>
  </si>
  <si>
    <t>8000556</t>
  </si>
  <si>
    <t>Топпер для стійки з інформацією про продукцію під ТМ Карлсберг (еврорек)</t>
  </si>
  <si>
    <t>8000151</t>
  </si>
  <si>
    <t>Ескапада Арт</t>
  </si>
  <si>
    <t>Вставка в цінникотримач з інформацією про продукцію під ТМ Карлсберг</t>
  </si>
  <si>
    <t>8000328</t>
  </si>
  <si>
    <t>Міні-стоппер з інформацією про продукцію під ТМ Карлсберг</t>
  </si>
  <si>
    <t>8000148</t>
  </si>
  <si>
    <t>Cтікер p з інф. про ПрАТ Карлсберг Україна (Карсберг)</t>
  </si>
  <si>
    <t>8000019</t>
  </si>
  <si>
    <t>Июль</t>
  </si>
  <si>
    <t>8000597</t>
  </si>
  <si>
    <t>Вставка в цінникотримач з інф. про прод. під ТМ Квас Тарас Білий</t>
  </si>
  <si>
    <t>Квас Тарас Белый</t>
  </si>
  <si>
    <t>5700094</t>
  </si>
  <si>
    <t>Краватка з інф. про прод. під ТМ Квас Тарас Білий</t>
  </si>
  <si>
    <t>5700093</t>
  </si>
  <si>
    <t>Скотч з інф. про ПрАТ Карлсберг Україна (4 см)</t>
  </si>
  <si>
    <t>8000522</t>
  </si>
  <si>
    <t>ТиВиМик Пак</t>
  </si>
  <si>
    <t>Краватка А5 з інф. про ПрАТ КУ</t>
  </si>
  <si>
    <t>8000408</t>
  </si>
  <si>
    <t>Вставка в цінникотримач з інф. про прод. під ТМ Роберт Домс</t>
  </si>
  <si>
    <t>Краватка з інф. про прод.  під ТМ Роберт Домс</t>
  </si>
  <si>
    <t>8000114</t>
  </si>
  <si>
    <t>Июнь</t>
  </si>
  <si>
    <t>ООО "Эскапада- АРТ"</t>
  </si>
  <si>
    <t>Листівка А5 з інформацією про музей Львівярня</t>
  </si>
  <si>
    <t>Львиварня</t>
  </si>
  <si>
    <t>8000593</t>
  </si>
  <si>
    <t>Стоппер для єврорека з інф. про прод. під ТМ Квас Тарас Крейзі Квас</t>
  </si>
  <si>
    <t>571008</t>
  </si>
  <si>
    <t>Рамка під стоппер про ПрАТ «Карлсберг Україна»</t>
  </si>
  <si>
    <t>ООО «ЕВРОПОС»</t>
  </si>
  <si>
    <t>Шелф-стоппер з інф. про прод. під ТМ Квас Тарас Крейзі Квас</t>
  </si>
  <si>
    <t>571010</t>
  </si>
  <si>
    <t>ООО "ЭСКАПАДА-АРТ"</t>
  </si>
  <si>
    <t>Всавки для полуєврорека з інф. про прод. під ТМ Квас Тарас Крейзі Квас</t>
  </si>
  <si>
    <t>571009</t>
  </si>
  <si>
    <t>П/пал. куток про прод. під ТМ Гараж</t>
  </si>
  <si>
    <t>8000241</t>
  </si>
  <si>
    <t>ТОВ "Трак Партс Груп 2013"</t>
  </si>
  <si>
    <t>Комунікатор з інформацією про ПрАТ Карлсберг Україна</t>
  </si>
  <si>
    <t>8000145</t>
  </si>
  <si>
    <t>Вст. в полупал. з інф. про прод. під ТМ Туборг</t>
  </si>
  <si>
    <t>Вст. для полуєвр. з інф. про прод. під ТМ Туборг</t>
  </si>
  <si>
    <t>Вст. в цінникотримач з інф. про прод. під ТМ Кроненбург</t>
  </si>
  <si>
    <t>Отима принт</t>
  </si>
  <si>
    <t>ТОВ "Оптима принт"</t>
  </si>
  <si>
    <t>Міні-стоппер з інф. про прод. під ТМ Сомерсбі Базилік</t>
  </si>
  <si>
    <t>8000578</t>
  </si>
  <si>
    <t>ТОВ"Ескапада-АРТ"</t>
  </si>
  <si>
    <t>Вставки для полуєвр. з інф. про прод. під ТМ Сомерсбі Базилік</t>
  </si>
  <si>
    <t>8000580</t>
  </si>
  <si>
    <t>ТОВ "Ескапад-АРТ"</t>
  </si>
  <si>
    <t>Краватка з інф. про продукцію під ТМ Балтика Розливне Напівтемне</t>
  </si>
  <si>
    <t>8000550</t>
  </si>
  <si>
    <t>Вставка в цінникотримач з інф. про прод. під ТМ Балтика Розл. Напівтемне</t>
  </si>
  <si>
    <t>8000551</t>
  </si>
  <si>
    <t>Вст. для полуєврорека з інф. про прод. під ТМ Гараж Анті-компот</t>
  </si>
  <si>
    <t>8000583</t>
  </si>
  <si>
    <t>Вст. в полупаллету з інф. про прод. під ТМ Гараж Анті-компот</t>
  </si>
  <si>
    <t>8000584</t>
  </si>
  <si>
    <t>Шелф-стоппер з інф. про прод. під ТМ Львівське Експортове</t>
  </si>
  <si>
    <t>8000582</t>
  </si>
  <si>
    <t>Топпер для єврорека з інформацією про продукцію під ТМ Сомерсбі Базилік</t>
  </si>
  <si>
    <t>8000579</t>
  </si>
  <si>
    <t>ТОВ "Ескапада-АРТ"</t>
  </si>
  <si>
    <t>Воблер з інф. про прод. під ТМ Грімберген</t>
  </si>
  <si>
    <t>Май</t>
  </si>
  <si>
    <t>8000090</t>
  </si>
  <si>
    <t>ООО "Оптима друк"</t>
  </si>
  <si>
    <t>Вст. в цінникотр. з інф. про прод. під ТМ Грімберген</t>
  </si>
  <si>
    <t>8000089</t>
  </si>
  <si>
    <t>Краватка з інф. про прод. під ТМ Грімберген</t>
  </si>
  <si>
    <t>8000088</t>
  </si>
  <si>
    <t>Вст. в цінникотр. з інф. про прод. під ТМ Сомерсбі (яблуко)</t>
  </si>
  <si>
    <t>Краватка з інф. про продукцію під ТМ Сомерсбі (яблуко)</t>
  </si>
  <si>
    <t>80000100</t>
  </si>
  <si>
    <t>Вст. в цінникотр. з інф. про прод. під ТМ Сомерсбі Чорниця</t>
  </si>
  <si>
    <t>8000493</t>
  </si>
  <si>
    <t>Краватка з інформацією про продукцію під ТМ Сомерсбі Чорниця</t>
  </si>
  <si>
    <t>8000526</t>
  </si>
  <si>
    <t>Вст. в цінникотр. з інф. про прод. під ТМ Сомерсбі Груша</t>
  </si>
  <si>
    <t>8000081</t>
  </si>
  <si>
    <t>Краватка з інформацією про продукцію під ТМ Сомерсбі Груша</t>
  </si>
  <si>
    <t>8000116</t>
  </si>
  <si>
    <t>Вст. для єврорека з інф. про музейно-культурний комплекс пивної історії "Львіварня" та Акцію під умовною назвою "Відкрий свОЕ серце"</t>
  </si>
  <si>
    <t>Клочко Віра Анатоліївна</t>
  </si>
  <si>
    <t>8000573</t>
  </si>
  <si>
    <t>Эскапада</t>
  </si>
  <si>
    <t>Топ. для євр. з інф. про прод. під ТМ Туборг</t>
  </si>
  <si>
    <t>Єскапада</t>
  </si>
  <si>
    <t>Вст. в цінникотр. з інф. про прод. під ТМ Туборг</t>
  </si>
  <si>
    <t>Топпер для єврорека з інф. про музейно-культурний комплекс пивної історії "Львіварня" та Акцію під умовною назвою "Відкрий свОЕ серце"</t>
  </si>
  <si>
    <t>8000569</t>
  </si>
  <si>
    <t>Вставки для полуєврорека з інф. про музейно-культурний комплекс пивної історії "Львіварня" та Акцію під умовною назвою "Відкрий свОЕ серце"</t>
  </si>
  <si>
    <t>8000568</t>
  </si>
  <si>
    <t>Вставка в полупаллету з інформацією про музейно-культурний комплекс пивної історії "Львіварня" та Акцію під умовною назвою "Відкрий свОЕ серце"</t>
  </si>
  <si>
    <t>8000567</t>
  </si>
  <si>
    <t>Міні-стоппер з інф. про музейно-культурний комплекс пивної історії "Львіварня" та Акцію під умовною назвою "Відкрий свОЕ серце"</t>
  </si>
  <si>
    <t>8000566</t>
  </si>
  <si>
    <t>Інформаційна упаковка про продукцію під ТМ "Грімберген"</t>
  </si>
  <si>
    <t>Создан</t>
  </si>
  <si>
    <t>Мультипаки "Грімберген"</t>
  </si>
  <si>
    <t>8000571</t>
  </si>
  <si>
    <t>Вставки для полуєврорека з інформацією про продукцію під ТМ Квас Тарас (банка)</t>
  </si>
  <si>
    <t>5700150</t>
  </si>
  <si>
    <t>Вставки для єврорека з інформацією про продукцію під ТМ Квас Тарас (банка)</t>
  </si>
  <si>
    <t>5700149</t>
  </si>
  <si>
    <t>Вставка в полупаллету з інформацією про продукцію під ТМ Квас Тарас (банка)</t>
  </si>
  <si>
    <t>5700148</t>
  </si>
  <si>
    <t>Міні-стоппер з інформацією про продукцію під ТМ Квас Тарас (банка)</t>
  </si>
  <si>
    <t>5700147</t>
  </si>
  <si>
    <t>Стоппер з інформацією про продукцію під ТМ Квас Тарас (банка)</t>
  </si>
  <si>
    <t>5700146</t>
  </si>
  <si>
    <t>Вставка в цінникотримач з інформацією про продукцію під ТМ Квас Тарас (банка)</t>
  </si>
  <si>
    <t>5700145</t>
  </si>
  <si>
    <t>Краватка з інформацією про продукцію під ТМ Квас Тарас (банка)</t>
  </si>
  <si>
    <t>5700144</t>
  </si>
  <si>
    <t>Вст. в цінникотр. з інф. про музейно-культурний комплекс пивної історії "Львіварня" та Акцію під умовною назвою "Відкрий свОЕ серце"</t>
  </si>
  <si>
    <t>8000565</t>
  </si>
  <si>
    <t>Стікер з інформацією про музейно-культурний комплекс пивної історії "Львіварня" та Акцію під умовною назвою "Відкрий свОЕ серце"</t>
  </si>
  <si>
    <t>8000564</t>
  </si>
  <si>
    <t>Вставки для полуєврорека з інф. про продукцію під ТМ Львівське Експортове</t>
  </si>
  <si>
    <t>8000549</t>
  </si>
  <si>
    <t>Стоппер з інф. про продукцію під ТМ Львівське Експортове</t>
  </si>
  <si>
    <t>8000548</t>
  </si>
  <si>
    <t>Міні-стоппер з інф. про прод. під ТМ Львівське Експортове</t>
  </si>
  <si>
    <t>8000547</t>
  </si>
  <si>
    <t>Эскаада</t>
  </si>
  <si>
    <t>Вставка в полупаллету з інф. про прод. під ТМ Карлсберг</t>
  </si>
  <si>
    <t>8000555</t>
  </si>
  <si>
    <t>Вставки для полуєврорека з інф. про прод. під ТМ Балтика Розл. Напівтемне</t>
  </si>
  <si>
    <t>8000553</t>
  </si>
  <si>
    <t>Міні-стоппер з інф. про прод. під ТМ Балтика Розл. Напівтемне</t>
  </si>
  <si>
    <t>8000552</t>
  </si>
  <si>
    <t>RKA_MT_Innovations POSM_2018_2018</t>
  </si>
  <si>
    <t>Мегаполис-плюс</t>
  </si>
  <si>
    <t>Стійка з інф. про Квас Тарас (3полиці)</t>
  </si>
  <si>
    <t>5700143</t>
  </si>
  <si>
    <t>Інф. вставка в цінникотримач універсальний (Увага)</t>
  </si>
  <si>
    <t>8000441</t>
  </si>
  <si>
    <t>Інф. вставка в цінникотримач універсальний</t>
  </si>
  <si>
    <t>Цінникотримач пластик на двері ХО</t>
  </si>
  <si>
    <t>​Поставлено на СОХ</t>
  </si>
  <si>
    <t>8200003</t>
  </si>
  <si>
    <t>Виктор ВВВ</t>
  </si>
  <si>
    <t>Цінникотримач пластик на полку ХО</t>
  </si>
  <si>
    <t>8200004</t>
  </si>
  <si>
    <t>ЮБиСи</t>
  </si>
  <si>
    <t>Стоппер з інформацією про продукцію під ТМ Варштайнер</t>
  </si>
  <si>
    <t>Стоппер з інформацією про продукцію під ТМ Гримберген</t>
  </si>
  <si>
    <t>8000091</t>
  </si>
  <si>
    <t>Вставка в цінникотримач з інформацією про продукцію під ТМ Грімберген</t>
  </si>
  <si>
    <t>Грімберген</t>
  </si>
  <si>
    <t>Краватка з інформацією про продукцію під ТМ Гримберген</t>
  </si>
  <si>
    <t>Стоппер з інформацією про продукцію під ТМ Гараж Анти-компот</t>
  </si>
  <si>
    <t>8000237</t>
  </si>
  <si>
    <t>Полкорозділювач з інформацією про продукцію під ТМ Гараж Анти-компот</t>
  </si>
  <si>
    <t>8000240</t>
  </si>
  <si>
    <t>Стоппер з інформацією про продукцію під ТМ Карлсберг</t>
  </si>
  <si>
    <t>8000147</t>
  </si>
  <si>
    <t>Эскападс</t>
  </si>
  <si>
    <t>Інф. стікер про ПрАТ Карлсберг Україна</t>
  </si>
  <si>
    <t>Полкорозділювач з інформацією про продукцію під ТМ Роберт Домс Голден Эль</t>
  </si>
  <si>
    <t>8000076</t>
  </si>
  <si>
    <t>Воблер з інформацією про продукцію під ТМ Роберт Домс Голден Эль</t>
  </si>
  <si>
    <t>8000073</t>
  </si>
  <si>
    <t>Стоппер з інформацією про продукцію під ТМ Роберт Домс Голден Эль</t>
  </si>
  <si>
    <t>Стікер з інформацією про продукцію під ТМ Роберт Домс Голден Эль</t>
  </si>
  <si>
    <t>Оптима прин</t>
  </si>
  <si>
    <t>Міні-стоппер з інформацією про продукцію під ТМ Роберт Домс Голден Эль</t>
  </si>
  <si>
    <t>Эскапда</t>
  </si>
  <si>
    <t>Інф. топер для стійки про Львівське</t>
  </si>
  <si>
    <t>Апрель</t>
  </si>
  <si>
    <t>Трак парт Групп</t>
  </si>
  <si>
    <t>Інф. топпер для еврорека про продукцию ТМ Сомерсби</t>
  </si>
  <si>
    <t>8000527</t>
  </si>
  <si>
    <t>Інф. топер для стійки про продукцію под ТМ Сомерсбі</t>
  </si>
  <si>
    <t>8000107</t>
  </si>
  <si>
    <t>Трак парт груп</t>
  </si>
  <si>
    <t>Інф. п/палет. куток про продукцію ТМ Сомерсбі</t>
  </si>
  <si>
    <t>8000295</t>
  </si>
  <si>
    <t>Інф. п/пал. куток про продукцію под ТМ Балтика Розл. М</t>
  </si>
  <si>
    <t>8000271</t>
  </si>
  <si>
    <t>Трак Парт групп</t>
  </si>
  <si>
    <t>Інф. воблер про продукцію ТМ Балтика Розл. М</t>
  </si>
  <si>
    <t>8000264</t>
  </si>
  <si>
    <t>Інф. краватка на пл.  про продукцію ТМ Балтика Розл. М</t>
  </si>
  <si>
    <t>Інф. вставка в цінникотримач про продукцію ТМ Балтика Розл. М</t>
  </si>
  <si>
    <t>Інф. воблер про продукцію ТМ Сомерсбі</t>
  </si>
  <si>
    <t>8000103</t>
  </si>
  <si>
    <t>Інф. Краватка про продукцію ТМ Сомерсбі</t>
  </si>
  <si>
    <t>Інф. вставка в цінникотримач про продукцію ТМ Сомерсбі (яблоко)</t>
  </si>
  <si>
    <t>Інф. вставка в цінникотримач про продукцію МТ Сомерсбі (груша)</t>
  </si>
  <si>
    <t>Інф. вставка в цінникотримач про продукцію МТ Сомерсбі (чорниця)</t>
  </si>
  <si>
    <t>Інф. міні-стоппер про Сомерсбі</t>
  </si>
  <si>
    <t>Інф. стоппер про Сомерсбі</t>
  </si>
  <si>
    <t>Інф. п/палетний куток про Мінське Жигулівське</t>
  </si>
  <si>
    <t>Мінське</t>
  </si>
  <si>
    <t>8000386</t>
  </si>
  <si>
    <t>Трак парт групп</t>
  </si>
  <si>
    <t>Інф. п/пал. куток про Арсенал</t>
  </si>
  <si>
    <t>8000383</t>
  </si>
  <si>
    <t>Трак Парт Групп</t>
  </si>
  <si>
    <t>Інф. стоппер про Варшт</t>
  </si>
  <si>
    <t>Інф. воблер про Варшт.</t>
  </si>
  <si>
    <t>8000142</t>
  </si>
  <si>
    <t>Інф. краватка про Варшт.</t>
  </si>
  <si>
    <t>Інф. вст. в цінникотр. про Варшт.</t>
  </si>
  <si>
    <t>Інф. топ. для стійки про Варштайнер</t>
  </si>
  <si>
    <t>8000144</t>
  </si>
  <si>
    <t>Інф. топер для стійки про Сомерсбі</t>
  </si>
  <si>
    <t>Трак Парт Групс</t>
  </si>
  <si>
    <t>Інф. топер для стійки про Кроненбург (еврорек)</t>
  </si>
  <si>
    <t>Інф. стоппер про Кроненбург</t>
  </si>
  <si>
    <t>Диалог прес</t>
  </si>
  <si>
    <t>Інф. міні-стоппер про Кроненбург</t>
  </si>
  <si>
    <t>Інф. воблер про Кроненбург</t>
  </si>
  <si>
    <t>8000037</t>
  </si>
  <si>
    <t>Інф. вставка в цінникотримач про ПрАТ "Карлсберг Україна" (новинка)</t>
  </si>
  <si>
    <t>Інф. комун. про Львівське 1715</t>
  </si>
  <si>
    <t>8000223</t>
  </si>
  <si>
    <t>ТиВиМиК Пак</t>
  </si>
  <si>
    <t>Інф. Краватка про Кроненбург Бланк</t>
  </si>
  <si>
    <t>Інф. вставка в цінникотримач про Кроненбург</t>
  </si>
  <si>
    <t>Інф. п/пал. куток про Гараж</t>
  </si>
  <si>
    <t>Трак Партс Групп</t>
  </si>
  <si>
    <t>Інф. Краватка на пл. про Роберт Домс</t>
  </si>
  <si>
    <t>Інф. вставка в цінникотримач про Роберт Домс</t>
  </si>
  <si>
    <t>Інф. стоппер про Грімберген</t>
  </si>
  <si>
    <t>Інф. воблер про Грімберген</t>
  </si>
  <si>
    <t>Інф. вставка в цінникотримач про Грімберген</t>
  </si>
  <si>
    <t>Інф. топер для стійки про Грімберген</t>
  </si>
  <si>
    <t>8000092</t>
  </si>
  <si>
    <t>Інф. Краватка про Грімберген</t>
  </si>
  <si>
    <t>Інф. стопер про Мінське Жигулівське</t>
  </si>
  <si>
    <t>8000288</t>
  </si>
  <si>
    <t>Інф. міні-стоппер про Мінське Жигулівське</t>
  </si>
  <si>
    <t>Інф. вст. в цінникотр. про Гараж</t>
  </si>
  <si>
    <t>Інф. вставка в цінникотримач про Арсенал</t>
  </si>
  <si>
    <t>Інф. міні-стоппер про Арсенал</t>
  </si>
  <si>
    <t>Інф. стоппер про Арсенал</t>
  </si>
  <si>
    <t>8000049</t>
  </si>
  <si>
    <t>Інф. воблер про Арсенал</t>
  </si>
  <si>
    <t>8000048</t>
  </si>
  <si>
    <t>Інф. Краватка про Арсенал</t>
  </si>
  <si>
    <t>Інф. краватка про Туборг</t>
  </si>
  <si>
    <t>Інф. вст. в цінникотр. про Туборг</t>
  </si>
  <si>
    <t>Інф. стоппер про Львівське 1715</t>
  </si>
  <si>
    <t>Інф. вставка в цінникотримач про Львівське 1715</t>
  </si>
  <si>
    <t>Інф. п/пал. куток про Львівське 1715</t>
  </si>
  <si>
    <t>8000230</t>
  </si>
  <si>
    <t>ТракПартГрупп</t>
  </si>
  <si>
    <t>Інф. міні-стоп. про Львівське 1715</t>
  </si>
  <si>
    <t>Інф. краватка на пл. про Львівське 1715</t>
  </si>
  <si>
    <t>Інф. вставка в пал. куток про Львівське</t>
  </si>
  <si>
    <t>8000373</t>
  </si>
  <si>
    <t>Інф. воблер про Львівське 1715</t>
  </si>
  <si>
    <t>8000224</t>
  </si>
  <si>
    <t>Інф. міні-стоппер про Балтика</t>
  </si>
  <si>
    <t>Інф. краватка на пл. про Балтика</t>
  </si>
  <si>
    <t>Інф. вставка в цінникотримач про Балтика</t>
  </si>
  <si>
    <t>Інф. топер про Балтика</t>
  </si>
  <si>
    <t>Інф. стоппер про Балтика  7</t>
  </si>
  <si>
    <t>Інф. п/пал. куток про Балтика</t>
  </si>
  <si>
    <t>8000314</t>
  </si>
  <si>
    <t>Так Парт Груп</t>
  </si>
  <si>
    <t>Стійка з інф. про виробника ЛВС</t>
  </si>
  <si>
    <t>Зоріна Юлія Вікторівна</t>
  </si>
  <si>
    <t>Оборудование РКА</t>
  </si>
  <si>
    <t>8200002</t>
  </si>
  <si>
    <t>ЮБС</t>
  </si>
  <si>
    <t>Блютуз колонка з інф. про Карлсберг Україна</t>
  </si>
  <si>
    <t>8100203</t>
  </si>
  <si>
    <t>ТОВ "Компанія Сальве"</t>
  </si>
  <si>
    <t>Типография Столичная</t>
  </si>
  <si>
    <t>Інф. Краватка про Сомерсбі</t>
  </si>
  <si>
    <t>Інф. вставка в цінникотримач про Сомерсбі</t>
  </si>
  <si>
    <t>Балтика 9</t>
  </si>
  <si>
    <t>Інф. міні-стоппер про Гіннесс</t>
  </si>
  <si>
    <t>8000374</t>
  </si>
  <si>
    <t>Інф. воблер про Гіннес</t>
  </si>
  <si>
    <t>Інф. стоппер про Гіннес</t>
  </si>
  <si>
    <t>Інф. матеріал про ПрАТ «Карлсберг Україна» розміром 65х125</t>
  </si>
  <si>
    <t>8000486</t>
  </si>
  <si>
    <t>Інф. матеріал про ПрАТ «Карлсберг Україна» розміром 110х80</t>
  </si>
  <si>
    <t>8000487</t>
  </si>
  <si>
    <t>Інф. топер про Гіннес</t>
  </si>
  <si>
    <t>Інф. вставка в цінникотримач про ПрАТ КУ (без бренду)</t>
  </si>
  <si>
    <t>Інф. стікер про ПрАТ Карлсберг</t>
  </si>
  <si>
    <t>Название</t>
  </si>
  <si>
    <t>Заявка № 6096</t>
  </si>
  <si>
    <t>Заявка № 6095</t>
  </si>
  <si>
    <t>Заявка № 6094</t>
  </si>
  <si>
    <t>Заявка № 6093</t>
  </si>
  <si>
    <t>Заявка № 6092</t>
  </si>
  <si>
    <t>Заявка № 6091</t>
  </si>
  <si>
    <t>Заявка № 6090</t>
  </si>
  <si>
    <t>Заявка № 6089</t>
  </si>
  <si>
    <t>Заявка № 6088</t>
  </si>
  <si>
    <t>Заявка № 6087</t>
  </si>
  <si>
    <t>Заявка № 6086</t>
  </si>
  <si>
    <t>Заявка № 6085</t>
  </si>
  <si>
    <t>Заявка № 6084</t>
  </si>
  <si>
    <t>Заявка № 6079</t>
  </si>
  <si>
    <t>Заявка № 6078</t>
  </si>
  <si>
    <t>Заявка № 6071</t>
  </si>
  <si>
    <t>Заявка № 6070</t>
  </si>
  <si>
    <t>Заявка № 6069</t>
  </si>
  <si>
    <t>Заявка № 6068</t>
  </si>
  <si>
    <t>Заявка № 6067</t>
  </si>
  <si>
    <t>Заявка № 6066</t>
  </si>
  <si>
    <t>Заявка № 6030</t>
  </si>
  <si>
    <t>Заявка № 6028</t>
  </si>
  <si>
    <t>Заявка № 6027</t>
  </si>
  <si>
    <t>Заявка № 6026</t>
  </si>
  <si>
    <t>Заявка № 6025</t>
  </si>
  <si>
    <t>Заявка № 6024</t>
  </si>
  <si>
    <t>Заявка № 6022</t>
  </si>
  <si>
    <t>Заявка № 6021</t>
  </si>
  <si>
    <t>Заявка № 6020</t>
  </si>
  <si>
    <t>Заявка № 6019</t>
  </si>
  <si>
    <t>Заявка № 6018</t>
  </si>
  <si>
    <t>Заявка № 5993</t>
  </si>
  <si>
    <t>Заявка № 5954</t>
  </si>
  <si>
    <t>Заявка № 5953</t>
  </si>
  <si>
    <t>Заявка № 5917</t>
  </si>
  <si>
    <t>Заявка № 5894</t>
  </si>
  <si>
    <t>Заявка № 5891</t>
  </si>
  <si>
    <t>Заявка № 5879</t>
  </si>
  <si>
    <t>Заявка № 5878</t>
  </si>
  <si>
    <t>Заявка № 5877</t>
  </si>
  <si>
    <t>Заявка № 5876</t>
  </si>
  <si>
    <t>Заявка № 5875</t>
  </si>
  <si>
    <t>Заявка № 5852</t>
  </si>
  <si>
    <t>Заявка № 5850</t>
  </si>
  <si>
    <t>Заявка № 5841</t>
  </si>
  <si>
    <t>Заявка № 5840</t>
  </si>
  <si>
    <t>Заявка № 5839</t>
  </si>
  <si>
    <t>Заявка № 5838</t>
  </si>
  <si>
    <t>Заявка № 5804</t>
  </si>
  <si>
    <t>Заявка № 5803</t>
  </si>
  <si>
    <t>Заявка № 5802</t>
  </si>
  <si>
    <t>Заявка № 5801</t>
  </si>
  <si>
    <t>Заявка № 5800</t>
  </si>
  <si>
    <t>Заявка № 5799</t>
  </si>
  <si>
    <t>Заявка № 5798</t>
  </si>
  <si>
    <t>Заявка № 5797</t>
  </si>
  <si>
    <t>Заявка № 5796</t>
  </si>
  <si>
    <t>Заявка № 5795</t>
  </si>
  <si>
    <t>Заявка № 5794</t>
  </si>
  <si>
    <t>Заявка № 5793</t>
  </si>
  <si>
    <t>Заявка № 5792</t>
  </si>
  <si>
    <t>Заявка № 5791</t>
  </si>
  <si>
    <t>Заявка № 5790</t>
  </si>
  <si>
    <t>Заявка № 5789</t>
  </si>
  <si>
    <t>Заявка № 5788</t>
  </si>
  <si>
    <t>Заявка № 5786</t>
  </si>
  <si>
    <t>Заявка № 5785</t>
  </si>
  <si>
    <t>Заявка № 5784</t>
  </si>
  <si>
    <t>Заявка № 5783</t>
  </si>
  <si>
    <t>Заявка № 5782</t>
  </si>
  <si>
    <t>Заявка № 5781</t>
  </si>
  <si>
    <t>Заявка № 5780</t>
  </si>
  <si>
    <t>Заявка № 5779</t>
  </si>
  <si>
    <t>Заявка № 5778</t>
  </si>
  <si>
    <t>Заявка № 5777</t>
  </si>
  <si>
    <t>Заявка № 5776</t>
  </si>
  <si>
    <t>Заявка № 5775</t>
  </si>
  <si>
    <t>Заявка № 5774</t>
  </si>
  <si>
    <t>Заявка № 5773</t>
  </si>
  <si>
    <t>Заявка № 5772</t>
  </si>
  <si>
    <t>Заявка № 5771</t>
  </si>
  <si>
    <t>Заявка № 5748</t>
  </si>
  <si>
    <t>Заявка № 5744</t>
  </si>
  <si>
    <t>Заявка № 5743</t>
  </si>
  <si>
    <t>Заявка № 5742</t>
  </si>
  <si>
    <t>Заявка № 5735</t>
  </si>
  <si>
    <t>Запрос № 5732</t>
  </si>
  <si>
    <t>Заявка № 5723</t>
  </si>
  <si>
    <t>Заявка № 5722</t>
  </si>
  <si>
    <t>Заявка № 5721</t>
  </si>
  <si>
    <t>Заявка № 5720</t>
  </si>
  <si>
    <t>Заявка № 5719</t>
  </si>
  <si>
    <t>Заявка № 5718</t>
  </si>
  <si>
    <t>Заявка № 5715</t>
  </si>
  <si>
    <t>Заявка № 5714</t>
  </si>
  <si>
    <t>Заявка № 5713</t>
  </si>
  <si>
    <t>Заявка № 5712</t>
  </si>
  <si>
    <t>Заявка № 5711</t>
  </si>
  <si>
    <t>Заявка № 5704</t>
  </si>
  <si>
    <t>Заявка № 5703</t>
  </si>
  <si>
    <t>Заявка № 5702</t>
  </si>
  <si>
    <t>Заявка № 5701</t>
  </si>
  <si>
    <t>Заявка № 5700</t>
  </si>
  <si>
    <t>Заявка № 5699</t>
  </si>
  <si>
    <t>Заявка № 5695</t>
  </si>
  <si>
    <t>Заявка № 5694</t>
  </si>
  <si>
    <t>Заявка № 5692</t>
  </si>
  <si>
    <t>Заявка № 5691</t>
  </si>
  <si>
    <t>Заявка № 5690</t>
  </si>
  <si>
    <t>Заявка № 5689</t>
  </si>
  <si>
    <t>Заявка № 5684</t>
  </si>
  <si>
    <t>Заявка № 5683</t>
  </si>
  <si>
    <t>Заявка № 5682</t>
  </si>
  <si>
    <t>Заявка № 5650</t>
  </si>
  <si>
    <t>Заявка № 5649</t>
  </si>
  <si>
    <t>Заявка № 5647</t>
  </si>
  <si>
    <t>Заявка № 5646</t>
  </si>
  <si>
    <t>Заявка № 5645</t>
  </si>
  <si>
    <t>Заявка № 5644</t>
  </si>
  <si>
    <t>Заявка № 5643</t>
  </si>
  <si>
    <t>Заявка № 5642</t>
  </si>
  <si>
    <t>Заявка № 5641</t>
  </si>
  <si>
    <t>Заявка № 5640</t>
  </si>
  <si>
    <t>Заявка № 5639</t>
  </si>
  <si>
    <t>Заявка № 5635</t>
  </si>
  <si>
    <t>Заявка № 5634</t>
  </si>
  <si>
    <t>Заявка № 5632</t>
  </si>
  <si>
    <t>Заявка № 5631</t>
  </si>
  <si>
    <t>Заявка № 5630</t>
  </si>
  <si>
    <t>Заявка № 5605</t>
  </si>
  <si>
    <t>Заявка № 5604</t>
  </si>
  <si>
    <t>Заявка № 5603</t>
  </si>
  <si>
    <t>Заявка № 5601</t>
  </si>
  <si>
    <t>Заявка № 5597</t>
  </si>
  <si>
    <t>Заявка № 5596</t>
  </si>
  <si>
    <t>Заявка № 5594</t>
  </si>
  <si>
    <t>Заявка № 5593</t>
  </si>
  <si>
    <t>Заявка № 5592</t>
  </si>
  <si>
    <t>Заявка № 5561</t>
  </si>
  <si>
    <t>Заявка № 5560</t>
  </si>
  <si>
    <t>Заявка № 5559</t>
  </si>
  <si>
    <t>Заявка № 5558</t>
  </si>
  <si>
    <t>Заявка № 5557</t>
  </si>
  <si>
    <t>Заявка № 5556</t>
  </si>
  <si>
    <t>Заявка № 5555</t>
  </si>
  <si>
    <t>Заявка № 5549</t>
  </si>
  <si>
    <t>Заявка № 5547</t>
  </si>
  <si>
    <t>Заявка № 5546</t>
  </si>
  <si>
    <t>Заявка № 5545</t>
  </si>
  <si>
    <t>Заявка № 5544</t>
  </si>
  <si>
    <t>Заявка № 5543</t>
  </si>
  <si>
    <t>Заявка № 5541</t>
  </si>
  <si>
    <t>Заявка № 5530</t>
  </si>
  <si>
    <t>Заявка № 5517</t>
  </si>
  <si>
    <t>Заявка № 5516</t>
  </si>
  <si>
    <t>Заявка № 5515</t>
  </si>
  <si>
    <t>Заявка № 5514</t>
  </si>
  <si>
    <t>Заявка № 5513</t>
  </si>
  <si>
    <t>Заявка № 5510</t>
  </si>
  <si>
    <t>Заявка № 5509</t>
  </si>
  <si>
    <t>Заявка № 5508</t>
  </si>
  <si>
    <t>Заявка № 5507</t>
  </si>
  <si>
    <t>Заявка № 5504</t>
  </si>
  <si>
    <t>Заявка № 5503</t>
  </si>
  <si>
    <t>Заявка № 5501</t>
  </si>
  <si>
    <t>Заявка № 5500</t>
  </si>
  <si>
    <t>Заявка № 5499</t>
  </si>
  <si>
    <t>Заявка № 5493</t>
  </si>
  <si>
    <t>Заявка № 5492</t>
  </si>
  <si>
    <t>Заявка № 5489</t>
  </si>
  <si>
    <t>Заявка № 5487</t>
  </si>
  <si>
    <t>Заявка № 5486</t>
  </si>
  <si>
    <t>Заявка № 5485</t>
  </si>
  <si>
    <t>Заявка № 5484</t>
  </si>
  <si>
    <t>Заявка № 5483</t>
  </si>
  <si>
    <t>Заявка № 5482</t>
  </si>
  <si>
    <t>Заявка № 5481</t>
  </si>
  <si>
    <t>Заявка № 5480</t>
  </si>
  <si>
    <t>Заявка № 5479</t>
  </si>
  <si>
    <t>Заявка № 5477</t>
  </si>
  <si>
    <t>Заявка № 5476</t>
  </si>
  <si>
    <t>Заявка № 5473</t>
  </si>
  <si>
    <t>Заявка № 5472</t>
  </si>
  <si>
    <t>Заявка № 5471</t>
  </si>
  <si>
    <t>Заявка № 5470</t>
  </si>
  <si>
    <t>Заявка № 5469</t>
  </si>
  <si>
    <t>Заявка № 5468</t>
  </si>
  <si>
    <t>Заявка № 5465</t>
  </si>
  <si>
    <t>Заявка № 5464</t>
  </si>
  <si>
    <t>Заявка № 5463</t>
  </si>
  <si>
    <t>Заявка № 5462</t>
  </si>
  <si>
    <t>Запрос № 5461</t>
  </si>
  <si>
    <t>Заявка № 5457</t>
  </si>
  <si>
    <t>Заявка № 5456</t>
  </si>
  <si>
    <t>Заявка № 5454</t>
  </si>
  <si>
    <t>Заявка № 5452</t>
  </si>
  <si>
    <t>Заявка № 5450</t>
  </si>
  <si>
    <t>Заявка № 5449</t>
  </si>
  <si>
    <t>Заявка № 5445</t>
  </si>
  <si>
    <t>Заявка № 5442</t>
  </si>
  <si>
    <t>Заявка № 5441</t>
  </si>
  <si>
    <t>Заявка № 5438</t>
  </si>
  <si>
    <t>Заявка № 5434</t>
  </si>
  <si>
    <t>Заявка № 5433</t>
  </si>
  <si>
    <t>Заявка № 5432</t>
  </si>
  <si>
    <t>Заявка № 5431</t>
  </si>
  <si>
    <t>Заявка № 5430</t>
  </si>
  <si>
    <t>Заявка № 5426</t>
  </si>
  <si>
    <t>Заявка № 5425</t>
  </si>
  <si>
    <t>Заявка № 5424</t>
  </si>
  <si>
    <t>Заявка № 5423</t>
  </si>
  <si>
    <t>Заявка № 5421</t>
  </si>
  <si>
    <t>Заявка № 5418</t>
  </si>
  <si>
    <t>Заявка № 5417</t>
  </si>
  <si>
    <t>Заявка № 5416</t>
  </si>
  <si>
    <t>Заявка № 5382</t>
  </si>
  <si>
    <t>Заявка № 5380</t>
  </si>
  <si>
    <t>Заявка № 5379</t>
  </si>
  <si>
    <t>Заявка № 5378</t>
  </si>
  <si>
    <t>Заявка № 5377</t>
  </si>
  <si>
    <t>Заявка № 5376</t>
  </si>
  <si>
    <t>Заявка № 5374</t>
  </si>
  <si>
    <t>Заявка № 5373</t>
  </si>
  <si>
    <t>Заявка № 5372</t>
  </si>
  <si>
    <t>Заявка № 5371</t>
  </si>
  <si>
    <t>Заявка № 5367</t>
  </si>
  <si>
    <t>Заявка № 5366</t>
  </si>
  <si>
    <t>Заявка № 5365</t>
  </si>
  <si>
    <t>Заявка № 5364</t>
  </si>
  <si>
    <t>Заявка № 5363</t>
  </si>
  <si>
    <t>Заявка № 5362</t>
  </si>
  <si>
    <t>Заявка № 5360</t>
  </si>
  <si>
    <t>Заявка № 5359</t>
  </si>
  <si>
    <t>Заявка № 5358</t>
  </si>
  <si>
    <t>Заявка № 5357</t>
  </si>
  <si>
    <t>Заявка № 5356</t>
  </si>
  <si>
    <t>Заявка № 5355</t>
  </si>
  <si>
    <t>Заявка № 5354</t>
  </si>
  <si>
    <t>Заявка № 5353</t>
  </si>
  <si>
    <t>Заявка № 5352</t>
  </si>
  <si>
    <t>Заявка № 5351</t>
  </si>
  <si>
    <t>Заявка № 5350</t>
  </si>
  <si>
    <t>Заявка № 5349</t>
  </si>
  <si>
    <t>Заявка № 5306</t>
  </si>
  <si>
    <t>Заявка № 5305</t>
  </si>
  <si>
    <t>Заявка № 5304</t>
  </si>
  <si>
    <t>Заявка № 5303</t>
  </si>
  <si>
    <t>Заявка № 5302</t>
  </si>
  <si>
    <t>Заявка № 5301</t>
  </si>
  <si>
    <t>Заявка № 5266</t>
  </si>
  <si>
    <t>Заявка № 5265</t>
  </si>
  <si>
    <t>Заявка № 5264</t>
  </si>
  <si>
    <t>Заявка № 5263</t>
  </si>
  <si>
    <t>Заявка № 5262</t>
  </si>
  <si>
    <t>Заявка № 5261</t>
  </si>
  <si>
    <t>Заявка № 5260</t>
  </si>
  <si>
    <t>Заявка № 5257</t>
  </si>
  <si>
    <t>Заявка № 5256</t>
  </si>
  <si>
    <t>Заявка № 5243</t>
  </si>
  <si>
    <t>Заявка № 5228</t>
  </si>
  <si>
    <t>Заявка № 5208</t>
  </si>
  <si>
    <t>Заявка № 5207</t>
  </si>
  <si>
    <t>Заявка № 5206</t>
  </si>
  <si>
    <t>Заявка № 5205</t>
  </si>
  <si>
    <t>Заявка № 5204</t>
  </si>
  <si>
    <t>Заявка № 5202</t>
  </si>
  <si>
    <t>Заявка № 5201</t>
  </si>
  <si>
    <t>Заявка № 5200</t>
  </si>
  <si>
    <t>Заявка № 5199</t>
  </si>
  <si>
    <t>Заявка № 5198</t>
  </si>
  <si>
    <t>Заявка № 5182</t>
  </si>
  <si>
    <t>Заявка № 5181</t>
  </si>
  <si>
    <t>Заявка № 5172</t>
  </si>
  <si>
    <t>Заявка № 5171</t>
  </si>
  <si>
    <t>Заявка № 5170</t>
  </si>
  <si>
    <t>Заявка № 5169</t>
  </si>
  <si>
    <t>Заявка № 5167</t>
  </si>
  <si>
    <t>Заявка № 5166</t>
  </si>
  <si>
    <t>Заявка № 5126</t>
  </si>
  <si>
    <t>Заявка № 5125</t>
  </si>
  <si>
    <t>Заявка № 5124</t>
  </si>
  <si>
    <t>Заявка № 5122</t>
  </si>
  <si>
    <t>Заявка № 5119</t>
  </si>
  <si>
    <t>Заявка № 5115</t>
  </si>
  <si>
    <t>Заявка № 5114</t>
  </si>
  <si>
    <t>Заявка № 5111</t>
  </si>
  <si>
    <t>Заявка № 5110</t>
  </si>
  <si>
    <t>Заявка № 5109</t>
  </si>
  <si>
    <t>Заявка № 5108</t>
  </si>
  <si>
    <t>Заявка № 5107</t>
  </si>
  <si>
    <t>Заявка № 5106</t>
  </si>
  <si>
    <t>Заявка № 5105</t>
  </si>
  <si>
    <t>Заявка № 5104</t>
  </si>
  <si>
    <t>Заявка № 5103</t>
  </si>
  <si>
    <t>Заявка № 5102</t>
  </si>
  <si>
    <t>Заявка № 5101</t>
  </si>
  <si>
    <t>Заявка № 5100</t>
  </si>
  <si>
    <t>Заявка № 5099</t>
  </si>
  <si>
    <t>Заявка № 5098</t>
  </si>
  <si>
    <t>Заявка № 5097</t>
  </si>
  <si>
    <t>Заявка № 5096</t>
  </si>
  <si>
    <t>Заявка № 5095</t>
  </si>
  <si>
    <t>Заявка № 5094</t>
  </si>
  <si>
    <t>Заявка № 5093</t>
  </si>
  <si>
    <t>Заявка № 5092</t>
  </si>
  <si>
    <t>Заявка № 5091</t>
  </si>
  <si>
    <t>Заявка № 5090</t>
  </si>
  <si>
    <t>Заявка № 5041</t>
  </si>
  <si>
    <t>Заявка № 5035</t>
  </si>
  <si>
    <t>Заявка № 5029</t>
  </si>
  <si>
    <t>Заявка № 5028</t>
  </si>
  <si>
    <t>Заявка № 5021</t>
  </si>
  <si>
    <t>Заявка № 5013</t>
  </si>
  <si>
    <t>Заявка № 5012</t>
  </si>
  <si>
    <t>Заявка № 5011</t>
  </si>
  <si>
    <t>Заявка № 5010</t>
  </si>
  <si>
    <t>Заявка № 5009</t>
  </si>
  <si>
    <t>Заявка № 5008</t>
  </si>
  <si>
    <t>Заявка № 5007</t>
  </si>
  <si>
    <t>Заявка № 5006</t>
  </si>
  <si>
    <t>Заявка № 5005</t>
  </si>
  <si>
    <t>Заявка № 5004</t>
  </si>
  <si>
    <t>Заявка № 5003</t>
  </si>
  <si>
    <t>Заявка № 5002</t>
  </si>
  <si>
    <t>Заявка № 5001</t>
  </si>
  <si>
    <t>Заявка № 4993</t>
  </si>
  <si>
    <t>Заявка № 4992</t>
  </si>
  <si>
    <t>Заявка № 4990</t>
  </si>
  <si>
    <t xml:space="preserve">Стікер на пляшку з інф. про прод. під ТМ____ </t>
  </si>
  <si>
    <t>Факт 2017 (01.01-03.08)</t>
  </si>
  <si>
    <t>Факт 2017 (01.01-27.09)</t>
  </si>
  <si>
    <t>План 2017</t>
  </si>
  <si>
    <t>План 2018</t>
  </si>
  <si>
    <t>Факт 2018 (01.01-03.08.2018)</t>
  </si>
  <si>
    <t>План 2018 (04.08-31.12.2018)</t>
  </si>
  <si>
    <t>План 2019</t>
  </si>
  <si>
    <t>Количество, шт.</t>
  </si>
  <si>
    <t>Сумма, грн</t>
  </si>
  <si>
    <t>ср.цена за ед.</t>
  </si>
  <si>
    <t>Сумма, грн.</t>
  </si>
  <si>
    <t>Воблер</t>
  </si>
  <si>
    <t>Com Cost  </t>
  </si>
  <si>
    <t>Вставка в полупаллету, 880*600</t>
  </si>
  <si>
    <t>Вставка в ценникодержатель</t>
  </si>
  <si>
    <t>Коммуникатор</t>
  </si>
  <si>
    <t>Галстук</t>
  </si>
  <si>
    <t>Министоппер</t>
  </si>
  <si>
    <t>П/паллетный уголок</t>
  </si>
  <si>
    <t>Паллетный уголок</t>
  </si>
  <si>
    <t>Шелф-стоппер</t>
  </si>
  <si>
    <t>Стоппер</t>
  </si>
  <si>
    <t>Топпер</t>
  </si>
  <si>
    <t>Пластиковый ценникодержатель</t>
  </si>
  <si>
    <t>Рамки под айстоппер АТБ</t>
  </si>
  <si>
    <t>Вставка в айстоппер АТБ</t>
  </si>
  <si>
    <t>Вставки для еврорека/полуеврорека</t>
  </si>
  <si>
    <t xml:space="preserve">Инновационные POSM </t>
  </si>
  <si>
    <t>Факт 2017:</t>
  </si>
  <si>
    <t>План 2018:</t>
  </si>
  <si>
    <t>Факт 2018:</t>
  </si>
  <si>
    <t>план YTG</t>
  </si>
  <si>
    <t>План 2019:</t>
  </si>
  <si>
    <t>Бюджет 2017:</t>
  </si>
  <si>
    <t>Бюджет 2018:</t>
  </si>
  <si>
    <t>Остаток 2017:</t>
  </si>
  <si>
    <t>Остаток 2018:</t>
  </si>
  <si>
    <t>542*200 мм.</t>
  </si>
  <si>
    <t>Краватка з інф. про прод. під ТМ_____  (книжечка)</t>
  </si>
  <si>
    <t xml:space="preserve"> папір меловка - 200 гр/м, 4+0, зах. лак 1+0, висічка.</t>
  </si>
  <si>
    <t>ПВХ</t>
  </si>
  <si>
    <t xml:space="preserve">ПВХ 4 мм, 4+0, защ.лак 1+0
</t>
  </si>
  <si>
    <t xml:space="preserve">ПВХ 2мм, 4+4, высечка, по 3 держателя на 1 шт. Т-образный держатель 25 мм
</t>
  </si>
  <si>
    <t>Топпер для імпортної стійки з інф. про прод. під ТМ____</t>
  </si>
  <si>
    <t xml:space="preserve">ПВХ 2мм, 4+0, 1+0
</t>
  </si>
  <si>
    <t xml:space="preserve">210x297мм (формат А4) </t>
  </si>
  <si>
    <t>Топпер під універсальну стійку з інф. про прод. під ТМ____</t>
  </si>
  <si>
    <t xml:space="preserve">148x210мм (формат А5)     </t>
  </si>
  <si>
    <t xml:space="preserve">590*40 Количество в шт. (1 рулон -  50метров). </t>
  </si>
  <si>
    <t>800х800мм, 600х800мм</t>
  </si>
  <si>
    <t>800х900мм, 600х900мм</t>
  </si>
  <si>
    <t xml:space="preserve">ПВХ (поликарбонат) 2мм, 4 стороны, 4+0, высечка, соединены между собой 2х сторонним вспененным скотчем по всей высоте. 36мм дополнительно термобиговка, Внутри картонная (из пятислойного гофрокартона с высечкой - решетка, для удержания верха – 5х3 деталей 800х600х400 мм, + картонное накрытие  - микрогофрокартон бело-бурый 600х800мм (верх без печати).
</t>
  </si>
  <si>
    <t xml:space="preserve">Палетний куток з інф. про прод. під ТМ ____ </t>
  </si>
  <si>
    <t>1200х1000х20 мм с топпером., 800х1000</t>
  </si>
  <si>
    <t xml:space="preserve">ПВХ (поликарбонат) 2мм, 4 стороны, 4+0, высечка, соединены между собой 2х сторонним вспененным скотчем по всей высоте. 36мм дополнительно термобиговка, Внутри картонная (из пятислойного гофрокартона с высечкой - решетка, для удержания верха – 5х3 деталей 1200х800х400 мм, + картонное накрытие  - микрогофрокартон бело-бурый 600х800мм (верх без печати).
</t>
  </si>
  <si>
    <t xml:space="preserve">60*120 мм.           </t>
  </si>
  <si>
    <t xml:space="preserve">90*130 мм. </t>
  </si>
  <si>
    <t xml:space="preserve">80*140 мм. </t>
  </si>
  <si>
    <t xml:space="preserve">90*140 мм. </t>
  </si>
  <si>
    <t xml:space="preserve">80*150 мм. </t>
  </si>
  <si>
    <t xml:space="preserve">90*150 мм. </t>
  </si>
  <si>
    <t xml:space="preserve">90*160 мм. </t>
  </si>
  <si>
    <t xml:space="preserve">120х140 mm.         </t>
  </si>
  <si>
    <t xml:space="preserve">100х80 mm.      </t>
  </si>
  <si>
    <t xml:space="preserve">110х80 mm.      </t>
  </si>
  <si>
    <t xml:space="preserve">120х80 mm.      </t>
  </si>
  <si>
    <t xml:space="preserve">100х90 mm.      </t>
  </si>
  <si>
    <t xml:space="preserve">110х90 mm.      </t>
  </si>
  <si>
    <t xml:space="preserve">120х90 mm.      </t>
  </si>
  <si>
    <t xml:space="preserve">110х110 mm.      </t>
  </si>
  <si>
    <t xml:space="preserve">100х100 mm.      </t>
  </si>
  <si>
    <t xml:space="preserve">110х100 mm.      </t>
  </si>
  <si>
    <t xml:space="preserve">120х100 mm.      </t>
  </si>
  <si>
    <t xml:space="preserve">110х120 mm.      </t>
  </si>
  <si>
    <t xml:space="preserve">120х120 mm.      </t>
  </si>
  <si>
    <t>Краватка з інф. про прод. під ТМ_____   (бут./банка/ПЭТ)</t>
  </si>
  <si>
    <t>папір меловка - 200 гр/м, 4+4, 1+1 зах.лак</t>
  </si>
  <si>
    <t>в слож. виде 70х55 мм</t>
  </si>
  <si>
    <t>в слож. виде 118х60мм</t>
  </si>
  <si>
    <r>
      <t xml:space="preserve">папір меловка - 200 гр/м, </t>
    </r>
    <r>
      <rPr>
        <b/>
        <sz val="11"/>
        <color rgb="FFFF0000"/>
        <rFont val="Calibri"/>
        <family val="2"/>
        <charset val="204"/>
        <scheme val="minor"/>
      </rPr>
      <t>4+4</t>
    </r>
    <r>
      <rPr>
        <sz val="11"/>
        <color theme="1"/>
        <rFont val="Calibri"/>
        <family val="2"/>
        <charset val="204"/>
        <scheme val="minor"/>
      </rPr>
      <t>, зах. лак 1+1, висічка, біговка, зав'язка</t>
    </r>
  </si>
  <si>
    <t>Топпер для стійки  з інф. про прод. під ТМ____ (АТБ)</t>
  </si>
  <si>
    <t>Топпер для стійки з інф. про прод. під ТМ____</t>
  </si>
  <si>
    <t xml:space="preserve">ПВХ, 2мм, 4+0,высечка,3 крепления Т-образный держатель 25 мм
</t>
  </si>
  <si>
    <t xml:space="preserve">140х160 mm.         </t>
  </si>
  <si>
    <t xml:space="preserve">140х180 mm.   </t>
  </si>
  <si>
    <t xml:space="preserve">140х150 mm.         </t>
  </si>
  <si>
    <t xml:space="preserve">140х170 mm.         </t>
  </si>
  <si>
    <t xml:space="preserve">180х360 mm.   </t>
  </si>
  <si>
    <t xml:space="preserve">120х160 mm.      </t>
  </si>
  <si>
    <t xml:space="preserve">130х160 mm.      </t>
  </si>
  <si>
    <t xml:space="preserve">140х160 mm.      </t>
  </si>
  <si>
    <t xml:space="preserve">70*130мм.           </t>
  </si>
  <si>
    <t xml:space="preserve">80*170 мм. </t>
  </si>
  <si>
    <t xml:space="preserve">90*170 мм. </t>
  </si>
  <si>
    <t xml:space="preserve">80*160 мм. </t>
  </si>
  <si>
    <t xml:space="preserve">80*180 мм. </t>
  </si>
  <si>
    <t xml:space="preserve">90*180 мм. </t>
  </si>
  <si>
    <t>Краватка на ПЕТ інф. про прод. (бренд)</t>
  </si>
  <si>
    <t>Папір мелований 250г/м2, друк 4+0, захисний лак 1+0, висічка, біговка</t>
  </si>
  <si>
    <t>розмір</t>
  </si>
  <si>
    <t>92*180 мм</t>
  </si>
  <si>
    <t>Папір мелований 200г/м2, друк 4+4, захисний лак 1+1, фасовка по 500шт.</t>
  </si>
  <si>
    <t>80*140 мм</t>
  </si>
  <si>
    <t>66*134 мм</t>
  </si>
  <si>
    <t>Папір мелований 250г/м2, друк 4+4, захисний лак 1+1, висічка, біговка</t>
  </si>
  <si>
    <t>79*154 мм</t>
  </si>
  <si>
    <t xml:space="preserve">Краватка на ПЕТ інф. про прод. (бренд)/про Карлсберг Україна (PROMO) </t>
  </si>
  <si>
    <t xml:space="preserve">Краватка на пл. з інф.  про прод. (бренд) /про Карлсберг Україна (PROMO) </t>
  </si>
  <si>
    <t>Картон 350 гр, друк 4+0, уф-лак 1+0, висічка, ніжка -20 см, скотч прозорими., силікон.2х2 см двосторонній</t>
  </si>
  <si>
    <t>Вставка в цінникотр. з інф.про прод. (бренд)</t>
  </si>
  <si>
    <t xml:space="preserve">Папір мелований 200г/м2, друк 4+4, захисний лак1+1 , фасовка по 500 шт. </t>
  </si>
  <si>
    <t>70*39мм</t>
  </si>
  <si>
    <t>Постер А1 (А4, А5) з інф. про прод. (бренд)/Постер А1 (А2, А4, А5) з інф. про КУ</t>
  </si>
  <si>
    <t xml:space="preserve">Папір мелований 150г/м2, друк 4+0, захисний лак 1+0, двохсторонній скотч по всьому периметру 9мм </t>
  </si>
  <si>
    <t>А1</t>
  </si>
  <si>
    <t>Папір мелований 130г/м2, друк 4+0, захисний лак 1+0, двохсторонній скотч 9мм по бокам (ліва і права сторони)</t>
  </si>
  <si>
    <t xml:space="preserve">А4 </t>
  </si>
  <si>
    <t xml:space="preserve">Папір мелований 250 г/м2, друк 4+4, захисний лак 1+1, висічка </t>
  </si>
  <si>
    <t>А5</t>
  </si>
  <si>
    <t xml:space="preserve">папір меловка 200г/м, 4+0, 1+0 зах лак. Комплект вставки для полуєврорека складається з 4-х частин на 1 полку: 2 частини - висота 150мм х ширина 730мм и 2 части -  высота150мм х длина 620мм; горизонтальний
</t>
  </si>
  <si>
    <t xml:space="preserve">папір меловка 200г/м, 4+0, 1+0 зах лак. Комплект вставки для єврорека складаються з 4-х частин на 1 полку: 2 частини - ширина 150мм х висота 850мм и 2 частини - висота 150мм х ширина 1230мм;  горизонтальний
</t>
  </si>
  <si>
    <t xml:space="preserve">папір меловка - 250 гр/м, друк 4+4, зах.лак, 1+1 
</t>
  </si>
  <si>
    <t xml:space="preserve">папір меловка - 150г/м2, 4+0, 1+0 захисний лак.
</t>
  </si>
  <si>
    <t xml:space="preserve">папір меловка - 200 гр/м, 4+0, 1+0 захисний лак
</t>
  </si>
  <si>
    <t>Комунікатор з інф. про (...)</t>
  </si>
  <si>
    <t xml:space="preserve">Папір мелований 150г/м2, друк 4+0, захисний лак 1+0, фасовка </t>
  </si>
  <si>
    <t>570*39мм</t>
  </si>
  <si>
    <t>Постер А2 з інф. про продукцію ТМ</t>
  </si>
  <si>
    <t>бумага меловка - щільність 150 гр/м, друк 4+0 захисний лак 1+0, скотч двухсторонній  9мм по периметру</t>
  </si>
  <si>
    <t>Розмір</t>
  </si>
  <si>
    <t>А2</t>
  </si>
  <si>
    <t>Тейбл-сет з інф. про продукцію ТМ</t>
  </si>
  <si>
    <t>А3</t>
  </si>
  <si>
    <t>Листівка А5 з інф. про продукцію ТМ</t>
  </si>
  <si>
    <t xml:space="preserve">бумага меловка, щільність - 200 гр/м, друк 4+0,зах. лак 1+0  </t>
  </si>
  <si>
    <t>Листівка А6 з інф. про продукцію ТМ</t>
  </si>
  <si>
    <t>бумага меловка 200 г/м2, друк 4+0, захисний лак 1+0</t>
  </si>
  <si>
    <t>А6</t>
  </si>
  <si>
    <t>Флаєр з інф. про продукцію ТМ</t>
  </si>
  <si>
    <t xml:space="preserve">бумага меловка 200 г/м2, друк 4+4, захисний лак </t>
  </si>
  <si>
    <t>210*99мм</t>
  </si>
  <si>
    <t>Листівка з інф. про (...)</t>
  </si>
  <si>
    <t>Папір мелований 280 г/м, друк 4+4, ламінація матова, біговка, без висічки</t>
  </si>
  <si>
    <t>296*148 мм</t>
  </si>
  <si>
    <t>бумага-самоклейка - рафлатак, прорізаний по 1 шт., захисна частина поділена на 2 частини, для зручності використання</t>
  </si>
  <si>
    <t>КАРТОН</t>
  </si>
  <si>
    <t>ПАПІР</t>
  </si>
  <si>
    <t>Картон білий - 270гр/м2, 4+0, 1+0, зах.лак, висічка, прозорий двухсторонній скотч 1х1 см.</t>
  </si>
  <si>
    <t>.</t>
  </si>
  <si>
    <t>картон 350 гр, друк 4+4, ламінація 1+1, висічка, біговка, ніжка-20мм шириною, прорізь посередині, ніжки розгинаються в сторони, скотч 16 мм - прозорий силіконовий двосторонній</t>
  </si>
  <si>
    <t xml:space="preserve">картон 350гр/м, 4+4, зах.лак 1+1, тримач - 1шт - 2см., висічка
</t>
  </si>
  <si>
    <t>Краватка на банку з інф. про прод (бренд)</t>
  </si>
  <si>
    <t xml:space="preserve">Картон 210 г/м2​, друк 4+0, захисний лак 1+0, висічка, биговка. Проклейка полоски двостороннього скотча. </t>
  </si>
  <si>
    <t>92*182 мм</t>
  </si>
  <si>
    <t>Краватка на банку з інф. про прод. (бренд)</t>
  </si>
  <si>
    <t>150*90 мм</t>
  </si>
  <si>
    <t xml:space="preserve"> </t>
  </si>
  <si>
    <t xml:space="preserve">Інф. краватка на ПЕТ про прод. </t>
  </si>
  <si>
    <t>Картон щільністю 350 г/м.кв., друк  4+0, висічка</t>
  </si>
  <si>
    <t>50х160мм</t>
  </si>
  <si>
    <t>Дабл-краватка на пл. з інф. про прод. (бренд)</t>
  </si>
  <si>
    <t xml:space="preserve">Картон 200 г/м2, друк 4+0, захисний лак, висічка, біговка. </t>
  </si>
  <si>
    <t>130*130 мм</t>
  </si>
  <si>
    <t>160*170 мм</t>
  </si>
  <si>
    <t>Воблер з інф. про прод. (бренд)</t>
  </si>
  <si>
    <t>Картон 250 гр, друк 4+0, захисний лак 1+0, висічка, ніжка -20 см, скотч прозорий., силікон. 20*9 мм двохсторонній</t>
  </si>
  <si>
    <t>160*220 мм</t>
  </si>
  <si>
    <t>98*94 мм</t>
  </si>
  <si>
    <t xml:space="preserve">Вставка в цінникотр. з інф.про Калсберг Україна (PROMO) </t>
  </si>
  <si>
    <t>Картон білий - 270гр/м2, друк 4+4, захисний лак 1+1, висічка</t>
  </si>
  <si>
    <t>Гірлянда з інф. про прод. (бренд)</t>
  </si>
  <si>
    <t>А4</t>
  </si>
  <si>
    <t>Вставка в меню "колечка" з інф. про продукцію ТМ</t>
  </si>
  <si>
    <t xml:space="preserve"> картон 350 г/м.кв., друк 4+4, захисний лак 1+1, висічка </t>
  </si>
  <si>
    <t xml:space="preserve"> картон 350  г/м.кв, друк 4+4, захисний лак 1+1 </t>
  </si>
  <si>
    <t>Гірлянда з інф. про продукцію ТМ</t>
  </si>
  <si>
    <t xml:space="preserve">Тейбл-тент з інф. про продукцію ТМ </t>
  </si>
  <si>
    <t>картон білий, щільність - 350гр/м2, друк 4+0, зах.лак1+0, висікання, форма: будиночок ( 520*148 (2 стор. по  210 мм. и основа 50мм+50мм., ширина 148 мм))</t>
  </si>
  <si>
    <t>148х210мм</t>
  </si>
  <si>
    <t xml:space="preserve">Картон 300г/м2, друк 4+4, ламінація (глянцева), 20 елементів на мотузці (з висічками), розміри элементів А4 (2 макета), мотузка 5 метрів (колір синій), фасовка </t>
  </si>
  <si>
    <t>картон 300г / м2, друк 4 + 4, ламінація (матова), 10 елементів (з висічками). Мотузка 3 метри, біла або чорна</t>
  </si>
  <si>
    <t xml:space="preserve">Картон  210 г/м2, друк 4+0, захисний лак 1+0, висічка, біговка. Проклейка полоски двостороннього скотча. </t>
  </si>
  <si>
    <t xml:space="preserve">  офсет щільністю 70г/м2, друк 4+0</t>
  </si>
  <si>
    <t xml:space="preserve">Картон білий - 270гр/м2, друк 4+0, захисний лак 1+0, висічка
</t>
  </si>
  <si>
    <r>
      <rPr>
        <b/>
        <sz val="16"/>
        <color theme="1"/>
        <rFont val="Times New Roman"/>
        <family val="1"/>
        <charset val="204"/>
      </rPr>
      <t xml:space="preserve">В стоимость за ед. без НДС включается:  </t>
    </r>
    <r>
      <rPr>
        <b/>
        <i/>
        <sz val="16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</t>
    </r>
    <r>
      <rPr>
        <sz val="16"/>
        <color theme="1"/>
        <rFont val="Times New Roman"/>
        <family val="1"/>
        <charset val="204"/>
      </rPr>
      <t>Отсрочка платежа: 93к.д. + ЕОМ;                                                                                                                                                                                                                                      Доставка: склад Бровары ( ул. Гельсинской групы 14В);                                                                                                                                                                                        Упаковка согласно адресной программы;                                                                                                                                                                                                                              Предоставление цветопробы с раскладкой по цветам 90, 100, 110.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</si>
</sst>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₴_-;\-* #,##0.00_₴_-;_-* &quot;-&quot;??_₴_-;_-@_-"/>
    <numFmt numFmtId="165" formatCode="dd/mm/yyyy;@"/>
    <numFmt numFmtId="166" formatCode="#\ ##0.00"/>
    <numFmt numFmtId="167" formatCode="_-* #,##0.00_р_._-;\-* #,##0.00_р_._-;_-* &quot;-&quot;??_р_._-;_-@_-"/>
    <numFmt numFmtId="168" formatCode="_-* #,##0_₴_-;\-* #,##0_₴_-;_-* &quot;-&quot;??_₴_-;_-@_-"/>
  </numFmts>
  <fonts count="2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sz val="11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b/>
      <sz val="11"/>
      <color rgb="FF00206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name val="Calibri"/>
      <family val="2"/>
      <charset val="204"/>
      <scheme val="minor"/>
    </font>
    <font>
      <b/>
      <i/>
      <sz val="14"/>
      <color rgb="FFFF0000"/>
      <name val="Times New Roman"/>
      <family val="1"/>
      <charset val="204"/>
    </font>
    <font>
      <b/>
      <i/>
      <sz val="14"/>
      <color rgb="FFFF0000"/>
      <name val="Calibri"/>
      <family val="2"/>
      <charset val="204"/>
      <scheme val="minor"/>
    </font>
    <font>
      <b/>
      <i/>
      <sz val="11"/>
      <color theme="1"/>
      <name val="Calibri"/>
      <family val="2"/>
      <scheme val="minor"/>
    </font>
    <font>
      <b/>
      <i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0.499984740745262"/>
        <bgColor theme="4"/>
      </patternFill>
    </fill>
    <fill>
      <patternFill patternType="solid">
        <fgColor theme="0"/>
        <bgColor theme="4" tint="0.59999389629810485"/>
      </patternFill>
    </fill>
    <fill>
      <patternFill patternType="solid">
        <fgColor theme="0" tint="-4.9989318521683403E-2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theme="4" tint="0.79998168889431442"/>
      </patternFill>
    </fill>
    <fill>
      <patternFill patternType="solid">
        <fgColor rgb="FFFFFF00"/>
        <bgColor theme="4" tint="0.59999389629810485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5" fillId="0" borderId="0"/>
    <xf numFmtId="164" fontId="11" fillId="0" borderId="0" applyFont="0" applyFill="0" applyBorder="0" applyAlignment="0" applyProtection="0"/>
    <xf numFmtId="0" fontId="11" fillId="0" borderId="0"/>
    <xf numFmtId="167" fontId="11" fillId="0" borderId="0" applyFont="0" applyFill="0" applyBorder="0" applyAlignment="0" applyProtection="0"/>
  </cellStyleXfs>
  <cellXfs count="261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9" fontId="6" fillId="3" borderId="0" xfId="2" applyNumberFormat="1" applyFont="1" applyFill="1" applyBorder="1"/>
    <xf numFmtId="165" fontId="6" fillId="3" borderId="0" xfId="2" applyNumberFormat="1" applyFont="1" applyFill="1" applyBorder="1"/>
    <xf numFmtId="0" fontId="5" fillId="0" borderId="0" xfId="2"/>
    <xf numFmtId="49" fontId="5" fillId="4" borderId="0" xfId="2" applyNumberFormat="1" applyFont="1" applyFill="1" applyBorder="1"/>
    <xf numFmtId="165" fontId="5" fillId="4" borderId="0" xfId="2" applyNumberFormat="1" applyFont="1" applyFill="1" applyBorder="1"/>
    <xf numFmtId="49" fontId="5" fillId="5" borderId="0" xfId="2" applyNumberFormat="1" applyFont="1" applyFill="1" applyBorder="1"/>
    <xf numFmtId="165" fontId="5" fillId="5" borderId="0" xfId="2" applyNumberFormat="1" applyFont="1" applyFill="1" applyBorder="1"/>
    <xf numFmtId="0" fontId="7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0" xfId="0" applyFont="1"/>
    <xf numFmtId="0" fontId="6" fillId="3" borderId="0" xfId="2" applyNumberFormat="1" applyFont="1" applyFill="1" applyBorder="1"/>
    <xf numFmtId="166" fontId="6" fillId="3" borderId="0" xfId="2" applyNumberFormat="1" applyFont="1" applyFill="1" applyBorder="1"/>
    <xf numFmtId="0" fontId="5" fillId="4" borderId="0" xfId="2" applyNumberFormat="1" applyFont="1" applyFill="1" applyBorder="1"/>
    <xf numFmtId="166" fontId="5" fillId="4" borderId="0" xfId="2" applyNumberFormat="1" applyFont="1" applyFill="1" applyBorder="1"/>
    <xf numFmtId="0" fontId="5" fillId="5" borderId="0" xfId="2" applyNumberFormat="1" applyFont="1" applyFill="1" applyBorder="1"/>
    <xf numFmtId="166" fontId="5" fillId="5" borderId="0" xfId="2" applyNumberFormat="1" applyFont="1" applyFill="1" applyBorder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2" fillId="7" borderId="1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 wrapText="1"/>
    </xf>
    <xf numFmtId="0" fontId="0" fillId="9" borderId="1" xfId="0" applyFill="1" applyBorder="1" applyAlignment="1">
      <alignment horizontal="left" vertical="center" wrapText="1"/>
    </xf>
    <xf numFmtId="0" fontId="0" fillId="9" borderId="1" xfId="0" applyFill="1" applyBorder="1" applyAlignment="1">
      <alignment horizontal="center" vertical="center" wrapText="1"/>
    </xf>
    <xf numFmtId="2" fontId="0" fillId="9" borderId="1" xfId="0" applyNumberFormat="1" applyFill="1" applyBorder="1" applyAlignment="1">
      <alignment horizontal="center" vertical="center" wrapText="1"/>
    </xf>
    <xf numFmtId="1" fontId="0" fillId="9" borderId="1" xfId="0" applyNumberFormat="1" applyFill="1" applyBorder="1" applyAlignment="1">
      <alignment horizontal="center" vertical="center" wrapText="1"/>
    </xf>
    <xf numFmtId="168" fontId="0" fillId="9" borderId="1" xfId="3" applyNumberFormat="1" applyFont="1" applyFill="1" applyBorder="1" applyAlignment="1">
      <alignment horizontal="center" vertical="center" wrapText="1"/>
    </xf>
    <xf numFmtId="164" fontId="0" fillId="9" borderId="1" xfId="3" applyFont="1" applyFill="1" applyBorder="1" applyAlignment="1">
      <alignment horizontal="center" vertical="center" wrapText="1"/>
    </xf>
    <xf numFmtId="0" fontId="5" fillId="9" borderId="0" xfId="0" applyFont="1" applyFill="1"/>
    <xf numFmtId="0" fontId="0" fillId="0" borderId="1" xfId="0" applyBorder="1" applyAlignment="1">
      <alignment horizontal="left" vertical="center" wrapText="1"/>
    </xf>
    <xf numFmtId="2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168" fontId="0" fillId="0" borderId="1" xfId="3" applyNumberFormat="1" applyFont="1" applyBorder="1" applyAlignment="1">
      <alignment horizontal="center" vertical="center" wrapText="1"/>
    </xf>
    <xf numFmtId="164" fontId="0" fillId="0" borderId="1" xfId="3" applyFont="1" applyBorder="1" applyAlignment="1">
      <alignment horizontal="center" vertical="center" wrapText="1"/>
    </xf>
    <xf numFmtId="1" fontId="0" fillId="6" borderId="1" xfId="0" applyNumberFormat="1" applyFill="1" applyBorder="1" applyAlignment="1">
      <alignment horizontal="center" vertical="center" wrapText="1"/>
    </xf>
    <xf numFmtId="2" fontId="0" fillId="6" borderId="1" xfId="0" applyNumberFormat="1" applyFill="1" applyBorder="1" applyAlignment="1">
      <alignment horizontal="center" vertical="center" wrapText="1"/>
    </xf>
    <xf numFmtId="0" fontId="0" fillId="6" borderId="0" xfId="0" applyFill="1" applyAlignment="1">
      <alignment vertical="center"/>
    </xf>
    <xf numFmtId="0" fontId="0" fillId="6" borderId="1" xfId="0" applyFill="1" applyBorder="1" applyAlignment="1">
      <alignment horizontal="left" vertical="center" wrapText="1"/>
    </xf>
    <xf numFmtId="0" fontId="0" fillId="6" borderId="1" xfId="0" applyFill="1" applyBorder="1" applyAlignment="1">
      <alignment horizontal="center" vertical="center" wrapText="1"/>
    </xf>
    <xf numFmtId="168" fontId="0" fillId="6" borderId="1" xfId="3" applyNumberFormat="1" applyFont="1" applyFill="1" applyBorder="1" applyAlignment="1">
      <alignment horizontal="center" vertical="center" wrapText="1"/>
    </xf>
    <xf numFmtId="164" fontId="0" fillId="6" borderId="1" xfId="3" applyFont="1" applyFill="1" applyBorder="1" applyAlignment="1">
      <alignment horizontal="center" vertical="center" wrapText="1"/>
    </xf>
    <xf numFmtId="0" fontId="5" fillId="0" borderId="0" xfId="0" applyFont="1"/>
    <xf numFmtId="0" fontId="4" fillId="9" borderId="1" xfId="0" applyFont="1" applyFill="1" applyBorder="1" applyAlignment="1">
      <alignment horizontal="center" vertical="center" wrapText="1"/>
    </xf>
    <xf numFmtId="2" fontId="4" fillId="9" borderId="1" xfId="0" applyNumberFormat="1" applyFont="1" applyFill="1" applyBorder="1" applyAlignment="1">
      <alignment horizontal="center" vertical="center" wrapText="1"/>
    </xf>
    <xf numFmtId="0" fontId="0" fillId="7" borderId="0" xfId="0" applyFill="1" applyAlignment="1">
      <alignment horizontal="right" vertical="center"/>
    </xf>
    <xf numFmtId="168" fontId="5" fillId="7" borderId="0" xfId="3" applyNumberFormat="1" applyFont="1" applyFill="1" applyAlignment="1">
      <alignment vertical="center"/>
    </xf>
    <xf numFmtId="0" fontId="12" fillId="0" borderId="0" xfId="0" applyFont="1" applyAlignment="1">
      <alignment horizontal="center" vertical="center"/>
    </xf>
    <xf numFmtId="2" fontId="12" fillId="0" borderId="0" xfId="0" applyNumberFormat="1" applyFont="1" applyAlignment="1">
      <alignment horizontal="center" vertical="center"/>
    </xf>
    <xf numFmtId="168" fontId="0" fillId="7" borderId="0" xfId="3" applyNumberFormat="1" applyFont="1" applyFill="1" applyAlignment="1">
      <alignment vertical="center"/>
    </xf>
    <xf numFmtId="0" fontId="12" fillId="10" borderId="0" xfId="0" applyFont="1" applyFill="1" applyAlignment="1">
      <alignment horizontal="right" vertical="center"/>
    </xf>
    <xf numFmtId="0" fontId="0" fillId="8" borderId="0" xfId="0" applyFill="1" applyBorder="1" applyAlignment="1">
      <alignment horizontal="right" vertical="center" wrapText="1"/>
    </xf>
    <xf numFmtId="168" fontId="0" fillId="8" borderId="0" xfId="3" applyNumberFormat="1" applyFont="1" applyFill="1" applyAlignment="1">
      <alignment vertical="center"/>
    </xf>
    <xf numFmtId="168" fontId="0" fillId="0" borderId="0" xfId="3" applyNumberFormat="1" applyFont="1" applyAlignment="1">
      <alignment vertical="center"/>
    </xf>
    <xf numFmtId="0" fontId="0" fillId="11" borderId="0" xfId="0" applyFill="1" applyAlignment="1">
      <alignment horizontal="right" vertical="center"/>
    </xf>
    <xf numFmtId="168" fontId="0" fillId="11" borderId="0" xfId="3" applyNumberFormat="1" applyFont="1" applyFill="1" applyAlignment="1">
      <alignment vertical="center"/>
    </xf>
    <xf numFmtId="2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left" vertical="center"/>
    </xf>
    <xf numFmtId="164" fontId="0" fillId="0" borderId="0" xfId="0" applyNumberFormat="1" applyAlignment="1">
      <alignment horizontal="center" vertical="center"/>
    </xf>
    <xf numFmtId="164" fontId="5" fillId="9" borderId="0" xfId="3" applyFont="1" applyFill="1"/>
    <xf numFmtId="0" fontId="5" fillId="0" borderId="1" xfId="2" applyBorder="1"/>
    <xf numFmtId="3" fontId="5" fillId="0" borderId="1" xfId="2" applyNumberFormat="1" applyFont="1" applyFill="1" applyBorder="1" applyAlignment="1">
      <alignment horizontal="center" vertical="center" wrapText="1"/>
    </xf>
    <xf numFmtId="3" fontId="5" fillId="0" borderId="1" xfId="2" applyNumberFormat="1" applyBorder="1" applyAlignment="1">
      <alignment horizontal="center" vertical="center"/>
    </xf>
    <xf numFmtId="0" fontId="5" fillId="0" borderId="1" xfId="2" applyBorder="1" applyAlignment="1">
      <alignment wrapText="1"/>
    </xf>
    <xf numFmtId="0" fontId="5" fillId="0" borderId="0" xfId="2" applyBorder="1"/>
    <xf numFmtId="3" fontId="5" fillId="0" borderId="0" xfId="2" applyNumberFormat="1" applyBorder="1" applyAlignment="1">
      <alignment horizontal="center" vertical="center"/>
    </xf>
    <xf numFmtId="3" fontId="5" fillId="0" borderId="0" xfId="2" applyNumberFormat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5" fillId="0" borderId="0" xfId="2" applyBorder="1" applyAlignment="1">
      <alignment wrapText="1"/>
    </xf>
    <xf numFmtId="49" fontId="5" fillId="12" borderId="0" xfId="2" applyNumberFormat="1" applyFont="1" applyFill="1" applyBorder="1"/>
    <xf numFmtId="49" fontId="5" fillId="13" borderId="0" xfId="2" applyNumberFormat="1" applyFont="1" applyFill="1" applyBorder="1"/>
    <xf numFmtId="0" fontId="12" fillId="0" borderId="0" xfId="2" applyFont="1" applyBorder="1" applyAlignment="1">
      <alignment wrapText="1"/>
    </xf>
    <xf numFmtId="0" fontId="12" fillId="0" borderId="0" xfId="2" applyFont="1" applyBorder="1" applyAlignment="1"/>
    <xf numFmtId="0" fontId="5" fillId="0" borderId="0" xfId="2" applyBorder="1" applyAlignment="1">
      <alignment vertical="justify" wrapText="1"/>
    </xf>
    <xf numFmtId="0" fontId="13" fillId="0" borderId="0" xfId="2" applyFont="1" applyAlignment="1"/>
    <xf numFmtId="0" fontId="5" fillId="6" borderId="0" xfId="2" applyFill="1"/>
    <xf numFmtId="0" fontId="5" fillId="0" borderId="8" xfId="2" applyBorder="1" applyAlignment="1">
      <alignment horizontal="center" wrapText="1"/>
    </xf>
    <xf numFmtId="0" fontId="12" fillId="0" borderId="0" xfId="2" applyFont="1" applyBorder="1" applyAlignment="1">
      <alignment horizontal="center" wrapText="1"/>
    </xf>
    <xf numFmtId="0" fontId="5" fillId="0" borderId="6" xfId="2" applyBorder="1" applyAlignment="1">
      <alignment wrapText="1"/>
    </xf>
    <xf numFmtId="0" fontId="5" fillId="0" borderId="6" xfId="2" applyBorder="1"/>
    <xf numFmtId="0" fontId="5" fillId="0" borderId="4" xfId="2" applyBorder="1"/>
    <xf numFmtId="0" fontId="5" fillId="0" borderId="10" xfId="2" applyBorder="1"/>
    <xf numFmtId="3" fontId="5" fillId="0" borderId="5" xfId="2" applyNumberFormat="1" applyFont="1" applyFill="1" applyBorder="1" applyAlignment="1">
      <alignment horizontal="center" vertical="center" wrapText="1"/>
    </xf>
    <xf numFmtId="0" fontId="5" fillId="0" borderId="5" xfId="2" applyBorder="1"/>
    <xf numFmtId="0" fontId="12" fillId="0" borderId="0" xfId="2" applyFont="1" applyBorder="1" applyAlignment="1">
      <alignment horizontal="center" wrapText="1"/>
    </xf>
    <xf numFmtId="0" fontId="5" fillId="0" borderId="0" xfId="2" applyBorder="1" applyAlignment="1">
      <alignment horizontal="center" wrapText="1"/>
    </xf>
    <xf numFmtId="0" fontId="0" fillId="0" borderId="1" xfId="0" applyBorder="1"/>
    <xf numFmtId="3" fontId="0" fillId="0" borderId="1" xfId="0" applyNumberFormat="1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12" fillId="0" borderId="7" xfId="2" applyFont="1" applyBorder="1" applyAlignment="1">
      <alignment horizontal="center"/>
    </xf>
    <xf numFmtId="0" fontId="12" fillId="0" borderId="0" xfId="2" applyFont="1" applyBorder="1" applyAlignment="1">
      <alignment horizontal="center" wrapText="1"/>
    </xf>
    <xf numFmtId="0" fontId="5" fillId="0" borderId="8" xfId="2" applyBorder="1" applyAlignment="1">
      <alignment horizontal="center" wrapText="1"/>
    </xf>
    <xf numFmtId="0" fontId="5" fillId="0" borderId="6" xfId="2" applyBorder="1" applyAlignment="1">
      <alignment horizontal="center" vertical="justify" wrapText="1"/>
    </xf>
    <xf numFmtId="0" fontId="5" fillId="0" borderId="8" xfId="2" applyBorder="1" applyAlignment="1">
      <alignment horizontal="center" vertical="justify" wrapText="1"/>
    </xf>
    <xf numFmtId="0" fontId="12" fillId="0" borderId="0" xfId="2" applyFont="1" applyBorder="1" applyAlignment="1">
      <alignment horizontal="center"/>
    </xf>
    <xf numFmtId="0" fontId="0" fillId="0" borderId="0" xfId="0" applyBorder="1"/>
    <xf numFmtId="0" fontId="12" fillId="6" borderId="0" xfId="0" applyFont="1" applyFill="1" applyBorder="1" applyAlignment="1">
      <alignment horizontal="left" wrapText="1"/>
    </xf>
    <xf numFmtId="0" fontId="0" fillId="6" borderId="0" xfId="0" applyFill="1" applyBorder="1" applyAlignment="1">
      <alignment horizontal="left" wrapText="1"/>
    </xf>
    <xf numFmtId="3" fontId="13" fillId="0" borderId="0" xfId="0" applyNumberFormat="1" applyFont="1" applyBorder="1" applyAlignment="1">
      <alignment horizontal="center" vertical="center"/>
    </xf>
    <xf numFmtId="0" fontId="0" fillId="0" borderId="11" xfId="0" applyBorder="1" applyAlignment="1">
      <alignment wrapText="1"/>
    </xf>
    <xf numFmtId="0" fontId="5" fillId="0" borderId="8" xfId="2" applyBorder="1" applyAlignment="1">
      <alignment horizontal="center" vertical="justify" wrapText="1"/>
    </xf>
    <xf numFmtId="0" fontId="15" fillId="6" borderId="1" xfId="0" applyFont="1" applyFill="1" applyBorder="1" applyAlignment="1">
      <alignment horizontal="left"/>
    </xf>
    <xf numFmtId="3" fontId="15" fillId="6" borderId="1" xfId="0" applyNumberFormat="1" applyFont="1" applyFill="1" applyBorder="1" applyAlignment="1">
      <alignment horizontal="center"/>
    </xf>
    <xf numFmtId="3" fontId="13" fillId="0" borderId="1" xfId="0" applyNumberFormat="1" applyFont="1" applyBorder="1" applyAlignment="1">
      <alignment horizontal="center" vertical="center"/>
    </xf>
    <xf numFmtId="0" fontId="0" fillId="6" borderId="1" xfId="0" applyFill="1" applyBorder="1"/>
    <xf numFmtId="3" fontId="0" fillId="0" borderId="1" xfId="0" applyNumberFormat="1" applyBorder="1" applyAlignment="1">
      <alignment horizontal="center"/>
    </xf>
    <xf numFmtId="3" fontId="0" fillId="0" borderId="0" xfId="0" applyNumberFormat="1" applyAlignment="1">
      <alignment horizontal="center"/>
    </xf>
    <xf numFmtId="3" fontId="15" fillId="0" borderId="1" xfId="0" applyNumberFormat="1" applyFont="1" applyBorder="1" applyAlignment="1">
      <alignment horizontal="center" vertical="center"/>
    </xf>
    <xf numFmtId="3" fontId="13" fillId="0" borderId="0" xfId="0" applyNumberFormat="1" applyFont="1" applyBorder="1" applyAlignment="1">
      <alignment horizontal="center"/>
    </xf>
    <xf numFmtId="3" fontId="13" fillId="0" borderId="0" xfId="0" applyNumberFormat="1" applyFont="1" applyFill="1" applyBorder="1" applyAlignment="1">
      <alignment horizontal="center"/>
    </xf>
    <xf numFmtId="3" fontId="0" fillId="0" borderId="0" xfId="0" applyNumberFormat="1" applyBorder="1" applyAlignment="1">
      <alignment horizontal="center"/>
    </xf>
    <xf numFmtId="0" fontId="12" fillId="0" borderId="0" xfId="0" applyFont="1" applyFill="1" applyBorder="1" applyAlignment="1">
      <alignment horizontal="left" wrapText="1"/>
    </xf>
    <xf numFmtId="0" fontId="0" fillId="0" borderId="0" xfId="0" applyFill="1" applyBorder="1" applyAlignment="1">
      <alignment horizontal="left" wrapText="1"/>
    </xf>
    <xf numFmtId="3" fontId="0" fillId="0" borderId="0" xfId="0" applyNumberFormat="1" applyBorder="1" applyAlignment="1">
      <alignment horizontal="center" vertical="center"/>
    </xf>
    <xf numFmtId="0" fontId="12" fillId="0" borderId="7" xfId="2" applyFont="1" applyBorder="1" applyAlignment="1">
      <alignment horizontal="center" wrapText="1"/>
    </xf>
    <xf numFmtId="0" fontId="5" fillId="0" borderId="0" xfId="2" applyBorder="1" applyAlignment="1">
      <alignment horizontal="center" vertical="justify" wrapText="1"/>
    </xf>
    <xf numFmtId="0" fontId="5" fillId="0" borderId="0" xfId="2" applyBorder="1" applyAlignment="1">
      <alignment horizontal="center" vertical="justify"/>
    </xf>
    <xf numFmtId="0" fontId="0" fillId="0" borderId="5" xfId="0" applyBorder="1"/>
    <xf numFmtId="0" fontId="0" fillId="6" borderId="11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0" borderId="8" xfId="0" applyBorder="1"/>
    <xf numFmtId="2" fontId="0" fillId="0" borderId="10" xfId="0" applyNumberFormat="1" applyBorder="1" applyAlignment="1">
      <alignment horizontal="left" wrapText="1"/>
    </xf>
    <xf numFmtId="2" fontId="0" fillId="0" borderId="0" xfId="0" applyNumberFormat="1" applyBorder="1" applyAlignment="1">
      <alignment horizontal="left" wrapText="1"/>
    </xf>
    <xf numFmtId="3" fontId="0" fillId="0" borderId="1" xfId="0" applyNumberFormat="1" applyBorder="1"/>
    <xf numFmtId="0" fontId="0" fillId="0" borderId="10" xfId="0" applyBorder="1"/>
    <xf numFmtId="0" fontId="0" fillId="0" borderId="1" xfId="0" applyFill="1" applyBorder="1"/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/>
    </xf>
    <xf numFmtId="3" fontId="13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wrapText="1"/>
    </xf>
    <xf numFmtId="0" fontId="17" fillId="0" borderId="0" xfId="2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2" fillId="6" borderId="0" xfId="0" applyFont="1" applyFill="1" applyBorder="1" applyAlignment="1">
      <alignment wrapText="1"/>
    </xf>
    <xf numFmtId="0" fontId="0" fillId="6" borderId="0" xfId="0" applyFill="1" applyBorder="1" applyAlignment="1">
      <alignment wrapText="1"/>
    </xf>
    <xf numFmtId="0" fontId="15" fillId="6" borderId="0" xfId="0" applyFont="1" applyFill="1" applyBorder="1"/>
    <xf numFmtId="0" fontId="0" fillId="6" borderId="0" xfId="0" applyFill="1"/>
    <xf numFmtId="3" fontId="0" fillId="6" borderId="0" xfId="0" applyNumberFormat="1" applyFill="1" applyAlignment="1">
      <alignment horizontal="center"/>
    </xf>
    <xf numFmtId="3" fontId="13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3" fontId="0" fillId="0" borderId="0" xfId="0" applyNumberFormat="1" applyFill="1" applyBorder="1" applyAlignment="1">
      <alignment horizontal="center" vertical="center"/>
    </xf>
    <xf numFmtId="0" fontId="12" fillId="0" borderId="0" xfId="0" applyFont="1" applyBorder="1" applyAlignment="1"/>
    <xf numFmtId="0" fontId="0" fillId="0" borderId="0" xfId="0" applyBorder="1" applyAlignment="1">
      <alignment horizontal="left"/>
    </xf>
    <xf numFmtId="3" fontId="15" fillId="0" borderId="0" xfId="0" applyNumberFormat="1" applyFont="1" applyBorder="1" applyAlignment="1">
      <alignment horizontal="center" vertical="center"/>
    </xf>
    <xf numFmtId="0" fontId="12" fillId="0" borderId="0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center" vertical="center" wrapText="1"/>
    </xf>
    <xf numFmtId="0" fontId="5" fillId="0" borderId="0" xfId="2" applyFill="1" applyBorder="1"/>
    <xf numFmtId="0" fontId="0" fillId="0" borderId="0" xfId="0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16" fillId="0" borderId="0" xfId="2" applyFont="1" applyAlignment="1">
      <alignment horizontal="center"/>
    </xf>
    <xf numFmtId="0" fontId="12" fillId="0" borderId="6" xfId="2" applyFont="1" applyBorder="1" applyAlignment="1">
      <alignment horizontal="center" wrapText="1"/>
    </xf>
    <xf numFmtId="0" fontId="3" fillId="0" borderId="2" xfId="1" applyFont="1" applyBorder="1" applyAlignment="1">
      <alignment horizontal="left" vertical="center" wrapText="1"/>
    </xf>
    <xf numFmtId="0" fontId="5" fillId="0" borderId="2" xfId="2" applyBorder="1"/>
    <xf numFmtId="0" fontId="5" fillId="0" borderId="3" xfId="2" applyBorder="1"/>
    <xf numFmtId="3" fontId="5" fillId="0" borderId="3" xfId="2" applyNumberFormat="1" applyFont="1" applyFill="1" applyBorder="1" applyAlignment="1">
      <alignment horizontal="center" vertical="center" wrapText="1"/>
    </xf>
    <xf numFmtId="0" fontId="5" fillId="0" borderId="8" xfId="2" applyBorder="1"/>
    <xf numFmtId="0" fontId="5" fillId="0" borderId="0" xfId="2" applyFill="1"/>
    <xf numFmtId="0" fontId="0" fillId="0" borderId="0" xfId="0" applyFill="1" applyBorder="1" applyAlignment="1">
      <alignment horizontal="left"/>
    </xf>
    <xf numFmtId="0" fontId="17" fillId="0" borderId="0" xfId="0" applyFont="1" applyFill="1" applyAlignment="1">
      <alignment horizontal="center" vertical="center"/>
    </xf>
    <xf numFmtId="3" fontId="15" fillId="0" borderId="1" xfId="0" applyNumberFormat="1" applyFont="1" applyFill="1" applyBorder="1" applyAlignment="1">
      <alignment horizontal="center" vertical="center" wrapText="1"/>
    </xf>
    <xf numFmtId="3" fontId="15" fillId="0" borderId="1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0" fillId="0" borderId="0" xfId="0" applyBorder="1" applyAlignment="1">
      <alignment horizontal="left" vertical="center" wrapText="1"/>
    </xf>
    <xf numFmtId="0" fontId="5" fillId="16" borderId="1" xfId="2" applyFill="1" applyBorder="1" applyAlignment="1">
      <alignment horizontal="center" vertical="justify" wrapText="1"/>
    </xf>
    <xf numFmtId="0" fontId="0" fillId="16" borderId="1" xfId="0" applyFill="1" applyBorder="1" applyAlignment="1">
      <alignment horizontal="center" vertical="justify" wrapText="1"/>
    </xf>
    <xf numFmtId="0" fontId="12" fillId="14" borderId="1" xfId="2" applyFont="1" applyFill="1" applyBorder="1" applyAlignment="1">
      <alignment horizontal="center" wrapText="1"/>
    </xf>
    <xf numFmtId="0" fontId="0" fillId="14" borderId="1" xfId="0" applyFill="1" applyBorder="1" applyAlignment="1">
      <alignment horizontal="center" wrapText="1"/>
    </xf>
    <xf numFmtId="0" fontId="5" fillId="15" borderId="1" xfId="2" applyFill="1" applyBorder="1" applyAlignment="1">
      <alignment horizontal="center" wrapText="1"/>
    </xf>
    <xf numFmtId="0" fontId="16" fillId="0" borderId="0" xfId="2" applyFont="1" applyAlignment="1">
      <alignment horizontal="center"/>
    </xf>
    <xf numFmtId="0" fontId="5" fillId="15" borderId="4" xfId="2" applyFill="1" applyBorder="1" applyAlignment="1">
      <alignment horizontal="left" wrapText="1"/>
    </xf>
    <xf numFmtId="0" fontId="0" fillId="15" borderId="6" xfId="0" applyFill="1" applyBorder="1" applyAlignment="1">
      <alignment horizontal="left" wrapText="1"/>
    </xf>
    <xf numFmtId="0" fontId="0" fillId="15" borderId="5" xfId="0" applyFill="1" applyBorder="1" applyAlignment="1">
      <alignment horizontal="left" wrapText="1"/>
    </xf>
    <xf numFmtId="0" fontId="12" fillId="14" borderId="1" xfId="0" applyFont="1" applyFill="1" applyBorder="1" applyAlignment="1">
      <alignment horizontal="left" wrapText="1"/>
    </xf>
    <xf numFmtId="0" fontId="0" fillId="15" borderId="4" xfId="0" applyFill="1" applyBorder="1" applyAlignment="1">
      <alignment horizontal="left"/>
    </xf>
    <xf numFmtId="0" fontId="0" fillId="15" borderId="6" xfId="0" applyFill="1" applyBorder="1" applyAlignment="1">
      <alignment horizontal="left"/>
    </xf>
    <xf numFmtId="0" fontId="0" fillId="15" borderId="5" xfId="0" applyFill="1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15" borderId="1" xfId="0" applyFill="1" applyBorder="1" applyAlignment="1">
      <alignment horizontal="left" wrapText="1"/>
    </xf>
    <xf numFmtId="0" fontId="14" fillId="15" borderId="4" xfId="2" applyFont="1" applyFill="1" applyBorder="1" applyAlignment="1">
      <alignment horizontal="center" wrapText="1"/>
    </xf>
    <xf numFmtId="0" fontId="5" fillId="15" borderId="6" xfId="0" applyFont="1" applyFill="1" applyBorder="1" applyAlignment="1">
      <alignment horizontal="center" wrapText="1"/>
    </xf>
    <xf numFmtId="0" fontId="5" fillId="15" borderId="5" xfId="0" applyFont="1" applyFill="1" applyBorder="1" applyAlignment="1">
      <alignment horizontal="center" wrapText="1"/>
    </xf>
    <xf numFmtId="0" fontId="5" fillId="15" borderId="1" xfId="2" applyFill="1" applyBorder="1" applyAlignment="1">
      <alignment horizontal="left" vertical="justify" wrapText="1"/>
    </xf>
    <xf numFmtId="0" fontId="0" fillId="15" borderId="1" xfId="0" applyFill="1" applyBorder="1" applyAlignment="1">
      <alignment horizontal="left" vertical="justify" wrapText="1"/>
    </xf>
    <xf numFmtId="0" fontId="12" fillId="14" borderId="1" xfId="2" applyFont="1" applyFill="1" applyBorder="1" applyAlignment="1">
      <alignment horizontal="center"/>
    </xf>
    <xf numFmtId="0" fontId="0" fillId="14" borderId="1" xfId="0" applyFill="1" applyBorder="1" applyAlignment="1">
      <alignment horizontal="center"/>
    </xf>
    <xf numFmtId="0" fontId="12" fillId="14" borderId="1" xfId="0" applyFont="1" applyFill="1" applyBorder="1" applyAlignment="1">
      <alignment horizontal="center" wrapText="1"/>
    </xf>
    <xf numFmtId="0" fontId="12" fillId="14" borderId="1" xfId="0" applyFont="1" applyFill="1" applyBorder="1" applyAlignment="1">
      <alignment wrapText="1"/>
    </xf>
    <xf numFmtId="0" fontId="0" fillId="16" borderId="4" xfId="0" applyFill="1" applyBorder="1" applyAlignment="1">
      <alignment horizontal="center" wrapText="1"/>
    </xf>
    <xf numFmtId="0" fontId="0" fillId="16" borderId="6" xfId="0" applyFill="1" applyBorder="1" applyAlignment="1">
      <alignment wrapText="1"/>
    </xf>
    <xf numFmtId="0" fontId="0" fillId="16" borderId="5" xfId="0" applyFill="1" applyBorder="1" applyAlignment="1">
      <alignment wrapText="1"/>
    </xf>
    <xf numFmtId="0" fontId="12" fillId="14" borderId="1" xfId="0" applyFont="1" applyFill="1" applyBorder="1" applyAlignment="1">
      <alignment horizontal="center"/>
    </xf>
    <xf numFmtId="0" fontId="12" fillId="14" borderId="1" xfId="0" applyFont="1" applyFill="1" applyBorder="1" applyAlignment="1"/>
    <xf numFmtId="0" fontId="0" fillId="16" borderId="1" xfId="0" applyFill="1" applyBorder="1" applyAlignment="1">
      <alignment horizontal="center"/>
    </xf>
    <xf numFmtId="0" fontId="0" fillId="16" borderId="1" xfId="0" applyFill="1" applyBorder="1" applyAlignment="1"/>
    <xf numFmtId="0" fontId="12" fillId="14" borderId="3" xfId="0" applyFont="1" applyFill="1" applyBorder="1" applyAlignment="1"/>
    <xf numFmtId="2" fontId="0" fillId="16" borderId="4" xfId="0" applyNumberFormat="1" applyFill="1" applyBorder="1" applyAlignment="1">
      <alignment horizontal="center" wrapText="1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16" borderId="1" xfId="2" applyFill="1" applyBorder="1" applyAlignment="1">
      <alignment horizontal="center" wrapText="1"/>
    </xf>
    <xf numFmtId="0" fontId="0" fillId="16" borderId="1" xfId="0" applyFill="1" applyBorder="1" applyAlignment="1">
      <alignment horizontal="center" wrapText="1"/>
    </xf>
    <xf numFmtId="0" fontId="12" fillId="14" borderId="4" xfId="0" applyFont="1" applyFill="1" applyBorder="1" applyAlignment="1">
      <alignment horizontal="center" wrapText="1"/>
    </xf>
    <xf numFmtId="0" fontId="12" fillId="14" borderId="6" xfId="0" applyFont="1" applyFill="1" applyBorder="1" applyAlignment="1">
      <alignment horizontal="center" wrapText="1"/>
    </xf>
    <xf numFmtId="0" fontId="12" fillId="14" borderId="5" xfId="0" applyFont="1" applyFill="1" applyBorder="1" applyAlignment="1">
      <alignment horizontal="center" wrapText="1"/>
    </xf>
    <xf numFmtId="0" fontId="0" fillId="15" borderId="4" xfId="0" applyFill="1" applyBorder="1" applyAlignment="1">
      <alignment horizontal="center"/>
    </xf>
    <xf numFmtId="0" fontId="0" fillId="15" borderId="6" xfId="0" applyFill="1" applyBorder="1" applyAlignment="1">
      <alignment horizontal="center"/>
    </xf>
    <xf numFmtId="0" fontId="0" fillId="15" borderId="5" xfId="0" applyFill="1" applyBorder="1" applyAlignment="1">
      <alignment horizontal="center"/>
    </xf>
    <xf numFmtId="0" fontId="5" fillId="16" borderId="1" xfId="2" applyFill="1" applyBorder="1" applyAlignment="1">
      <alignment horizontal="left" vertical="justify" wrapText="1"/>
    </xf>
    <xf numFmtId="0" fontId="0" fillId="16" borderId="1" xfId="0" applyFill="1" applyBorder="1" applyAlignment="1">
      <alignment horizontal="left" vertical="justify" wrapText="1"/>
    </xf>
    <xf numFmtId="0" fontId="5" fillId="16" borderId="1" xfId="2" applyFill="1" applyBorder="1" applyAlignment="1">
      <alignment horizontal="left" wrapText="1"/>
    </xf>
    <xf numFmtId="0" fontId="0" fillId="16" borderId="1" xfId="0" applyFill="1" applyBorder="1" applyAlignment="1">
      <alignment horizontal="left" wrapText="1"/>
    </xf>
    <xf numFmtId="0" fontId="17" fillId="0" borderId="0" xfId="2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0" fillId="16" borderId="1" xfId="0" applyFill="1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15" borderId="1" xfId="0" applyFill="1" applyBorder="1" applyAlignment="1">
      <alignment horizontal="center" wrapText="1"/>
    </xf>
    <xf numFmtId="0" fontId="15" fillId="16" borderId="1" xfId="2" applyFont="1" applyFill="1" applyBorder="1" applyAlignment="1">
      <alignment horizontal="center" vertical="center" wrapText="1"/>
    </xf>
    <xf numFmtId="0" fontId="15" fillId="16" borderId="1" xfId="0" applyFont="1" applyFill="1" applyBorder="1" applyAlignment="1">
      <alignment horizontal="center" vertical="center" wrapText="1"/>
    </xf>
    <xf numFmtId="0" fontId="12" fillId="14" borderId="1" xfId="2" applyFont="1" applyFill="1" applyBorder="1" applyAlignment="1">
      <alignment horizontal="center" vertical="center" wrapText="1"/>
    </xf>
    <xf numFmtId="0" fontId="0" fillId="14" borderId="1" xfId="0" applyFill="1" applyBorder="1" applyAlignment="1">
      <alignment horizontal="center" vertical="center" wrapText="1"/>
    </xf>
    <xf numFmtId="0" fontId="12" fillId="1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15" borderId="1" xfId="0" applyFill="1" applyBorder="1" applyAlignment="1">
      <alignment horizontal="center" vertical="center" wrapText="1"/>
    </xf>
    <xf numFmtId="0" fontId="0" fillId="16" borderId="1" xfId="0" applyFill="1" applyBorder="1" applyAlignment="1">
      <alignment horizontal="center" vertical="center" wrapText="1"/>
    </xf>
    <xf numFmtId="0" fontId="12" fillId="14" borderId="6" xfId="0" applyFont="1" applyFill="1" applyBorder="1" applyAlignment="1">
      <alignment wrapText="1"/>
    </xf>
    <xf numFmtId="0" fontId="12" fillId="14" borderId="5" xfId="0" applyFont="1" applyFill="1" applyBorder="1" applyAlignment="1">
      <alignment wrapText="1"/>
    </xf>
    <xf numFmtId="0" fontId="0" fillId="14" borderId="1" xfId="0" applyFill="1" applyBorder="1" applyAlignment="1">
      <alignment wrapText="1"/>
    </xf>
    <xf numFmtId="0" fontId="0" fillId="0" borderId="6" xfId="0" applyBorder="1" applyAlignment="1">
      <alignment horizontal="center" wrapText="1"/>
    </xf>
    <xf numFmtId="0" fontId="0" fillId="15" borderId="4" xfId="0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16" borderId="4" xfId="2" applyFill="1" applyBorder="1" applyAlignment="1">
      <alignment horizontal="center" vertical="justify" wrapText="1"/>
    </xf>
    <xf numFmtId="0" fontId="5" fillId="16" borderId="6" xfId="2" applyFill="1" applyBorder="1" applyAlignment="1">
      <alignment horizontal="center" vertical="justify" wrapText="1"/>
    </xf>
    <xf numFmtId="0" fontId="5" fillId="16" borderId="5" xfId="2" applyFill="1" applyBorder="1" applyAlignment="1">
      <alignment horizontal="center" vertical="justify" wrapText="1"/>
    </xf>
    <xf numFmtId="0" fontId="0" fillId="14" borderId="4" xfId="0" applyFill="1" applyBorder="1" applyAlignment="1">
      <alignment horizontal="center" wrapText="1"/>
    </xf>
    <xf numFmtId="0" fontId="0" fillId="14" borderId="6" xfId="0" applyFill="1" applyBorder="1" applyAlignment="1">
      <alignment wrapText="1"/>
    </xf>
    <xf numFmtId="0" fontId="0" fillId="14" borderId="5" xfId="0" applyFill="1" applyBorder="1" applyAlignment="1">
      <alignment wrapText="1"/>
    </xf>
    <xf numFmtId="0" fontId="0" fillId="16" borderId="6" xfId="0" applyFill="1" applyBorder="1" applyAlignment="1"/>
    <xf numFmtId="0" fontId="0" fillId="16" borderId="5" xfId="0" applyFill="1" applyBorder="1" applyAlignment="1"/>
    <xf numFmtId="0" fontId="0" fillId="15" borderId="1" xfId="0" applyFill="1" applyBorder="1" applyAlignment="1">
      <alignment wrapText="1"/>
    </xf>
    <xf numFmtId="0" fontId="16" fillId="0" borderId="0" xfId="2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2" fillId="8" borderId="4" xfId="0" applyFont="1" applyFill="1" applyBorder="1" applyAlignment="1">
      <alignment horizontal="center" vertical="center" wrapText="1"/>
    </xf>
    <xf numFmtId="0" fontId="12" fillId="8" borderId="6" xfId="0" applyFont="1" applyFill="1" applyBorder="1" applyAlignment="1">
      <alignment horizontal="center" vertical="center" wrapText="1"/>
    </xf>
    <xf numFmtId="0" fontId="12" fillId="8" borderId="5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7" borderId="4" xfId="0" applyFont="1" applyFill="1" applyBorder="1" applyAlignment="1">
      <alignment horizontal="center" vertical="center" wrapText="1"/>
    </xf>
    <xf numFmtId="0" fontId="12" fillId="7" borderId="6" xfId="0" applyFont="1" applyFill="1" applyBorder="1" applyAlignment="1">
      <alignment horizontal="center" vertical="center" wrapText="1"/>
    </xf>
    <xf numFmtId="0" fontId="12" fillId="7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2" fillId="14" borderId="12" xfId="2" applyFont="1" applyFill="1" applyBorder="1" applyAlignment="1">
      <alignment horizontal="left" wrapText="1"/>
    </xf>
    <xf numFmtId="0" fontId="0" fillId="14" borderId="7" xfId="0" applyFill="1" applyBorder="1" applyAlignment="1">
      <alignment horizontal="left" wrapText="1"/>
    </xf>
    <xf numFmtId="0" fontId="0" fillId="14" borderId="9" xfId="0" applyFill="1" applyBorder="1" applyAlignment="1">
      <alignment horizontal="left" wrapText="1"/>
    </xf>
    <xf numFmtId="0" fontId="19" fillId="0" borderId="1" xfId="2" applyFont="1" applyBorder="1" applyAlignment="1">
      <alignment horizontal="left" wrapText="1"/>
    </xf>
    <xf numFmtId="0" fontId="22" fillId="0" borderId="1" xfId="0" applyFont="1" applyBorder="1" applyAlignment="1">
      <alignment horizontal="left" wrapText="1"/>
    </xf>
  </cellXfs>
  <cellStyles count="6">
    <cellStyle name="Обычный" xfId="0" builtinId="0"/>
    <cellStyle name="Обычный 2" xfId="1"/>
    <cellStyle name="Обычный 2 9" xfId="4"/>
    <cellStyle name="Обычный 3" xfId="2"/>
    <cellStyle name="Финансовый" xfId="3" builtinId="3"/>
    <cellStyle name="Финансовый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ortal.carlsberg.ua/dept/sales/Doc_growth/Channel%20marketing%20office/CM_RKA/2017/&#1041;&#1102;&#1076;&#1078;&#1077;&#1090;%202017/&#1044;&#1086;&#1087;%20&#1084;&#1077;&#1089;&#1090;&#1072;_&#1048;&#1102;&#1083;&#1100;%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prioritet"/>
      <sheetName val="ATB_DMP"/>
      <sheetName val="list"/>
      <sheetName val="Списки"/>
    </sheetNames>
    <sheetDataSet>
      <sheetData sheetId="0" refreshError="1"/>
      <sheetData sheetId="1" refreshError="1"/>
      <sheetData sheetId="2" refreshError="1"/>
      <sheetData sheetId="3">
        <row r="4">
          <cell r="F4" t="str">
            <v>ООО "ДК Славутич"</v>
          </cell>
        </row>
        <row r="5">
          <cell r="F5" t="str">
            <v>ООО "Транс-Логистик"</v>
          </cell>
        </row>
        <row r="6">
          <cell r="F6" t="str">
            <v>ООО "ТТ"</v>
          </cell>
        </row>
        <row r="7">
          <cell r="F7" t="str">
            <v>ООО "Эшли-Трэйд"</v>
          </cell>
        </row>
        <row r="8">
          <cell r="F8" t="str">
            <v>ООО "Водный Мир"</v>
          </cell>
        </row>
        <row r="9">
          <cell r="F9" t="str">
            <v>ООО "Оптимист"</v>
          </cell>
        </row>
        <row r="10">
          <cell r="F10" t="str">
            <v>ЧП Иванов В.П.</v>
          </cell>
        </row>
        <row r="11">
          <cell r="F11" t="str">
            <v>ООО "Рома"</v>
          </cell>
        </row>
        <row r="12">
          <cell r="F12" t="str">
            <v>ООО "ЛПК"</v>
          </cell>
        </row>
        <row r="13">
          <cell r="F13" t="str">
            <v>ООО "ЗПГ"</v>
          </cell>
        </row>
        <row r="14">
          <cell r="F14" t="str">
            <v>ФОП "Пшеничный В._Vn"</v>
          </cell>
        </row>
        <row r="15">
          <cell r="F15" t="str">
            <v>ФОП "Пшеничный В._Zt"</v>
          </cell>
        </row>
        <row r="16">
          <cell r="F16" t="str">
            <v>ФЛП "Колесник О."</v>
          </cell>
        </row>
        <row r="17">
          <cell r="F17" t="str">
            <v>ФЛП "Пилипенко"</v>
          </cell>
        </row>
        <row r="18">
          <cell r="F18" t="str">
            <v>ТД "Бир"</v>
          </cell>
        </row>
        <row r="19">
          <cell r="F19" t="str">
            <v>ЧП "Гайдар+"</v>
          </cell>
        </row>
        <row r="20">
          <cell r="F20" t="str">
            <v>ПрАТ "Бакалія"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http://wf.carlsberg.ua/sites/bp/bp001/Lists/orders/DispForm.aspx?ID=5645" TargetMode="External"/><Relationship Id="rId299" Type="http://schemas.openxmlformats.org/officeDocument/2006/relationships/hyperlink" Target="http://wf.carlsberg.ua/sites/bp/bp001/Lists/orders/DispForm.aspx?ID=5093" TargetMode="External"/><Relationship Id="rId21" Type="http://schemas.openxmlformats.org/officeDocument/2006/relationships/hyperlink" Target="http://wf.carlsberg.ua/sites/bp/bp001/Lists/orders/DispForm.aspx?ID=6030" TargetMode="External"/><Relationship Id="rId63" Type="http://schemas.openxmlformats.org/officeDocument/2006/relationships/hyperlink" Target="http://wf.carlsberg.ua/sites/bp/bp001/Lists/orders/DispForm.aspx?ID=5790" TargetMode="External"/><Relationship Id="rId159" Type="http://schemas.openxmlformats.org/officeDocument/2006/relationships/hyperlink" Target="http://wf.carlsberg.ua/sites/bp/bp001/Lists/orders/DispForm.aspx?ID=5508" TargetMode="External"/><Relationship Id="rId170" Type="http://schemas.openxmlformats.org/officeDocument/2006/relationships/hyperlink" Target="http://wf.carlsberg.ua/sites/bp/bp001/Lists/orders/DispForm.aspx?ID=5486" TargetMode="External"/><Relationship Id="rId226" Type="http://schemas.openxmlformats.org/officeDocument/2006/relationships/hyperlink" Target="http://wf.carlsberg.ua/sites/bp/bp001/Lists/orders/DispForm.aspx?ID=5364" TargetMode="External"/><Relationship Id="rId268" Type="http://schemas.openxmlformats.org/officeDocument/2006/relationships/hyperlink" Target="http://wf.carlsberg.ua/sites/bp/bp001/Lists/orders/DispForm.aspx?ID=5172" TargetMode="External"/><Relationship Id="rId32" Type="http://schemas.openxmlformats.org/officeDocument/2006/relationships/hyperlink" Target="http://wf.carlsberg.ua/sites/bp/bp001/Lists/orders/DispForm.aspx?ID=5993" TargetMode="External"/><Relationship Id="rId74" Type="http://schemas.openxmlformats.org/officeDocument/2006/relationships/hyperlink" Target="http://wf.carlsberg.ua/sites/bp/bp001/Lists/orders/DispForm.aspx?ID=5778" TargetMode="External"/><Relationship Id="rId128" Type="http://schemas.openxmlformats.org/officeDocument/2006/relationships/hyperlink" Target="http://wf.carlsberg.ua/sites/bp/bp001/Lists/orders/DispForm.aspx?ID=5630" TargetMode="External"/><Relationship Id="rId5" Type="http://schemas.openxmlformats.org/officeDocument/2006/relationships/hyperlink" Target="http://wf.carlsberg.ua/sites/bp/bp001/Lists/orders/DispForm.aspx?ID=6091" TargetMode="External"/><Relationship Id="rId181" Type="http://schemas.openxmlformats.org/officeDocument/2006/relationships/hyperlink" Target="http://wf.carlsberg.ua/sites/bp/bp001/Lists/orders/DispForm.aspx?ID=5472" TargetMode="External"/><Relationship Id="rId237" Type="http://schemas.openxmlformats.org/officeDocument/2006/relationships/hyperlink" Target="http://wf.carlsberg.ua/sites/bp/bp001/Lists/orders/DispForm.aspx?ID=5350" TargetMode="External"/><Relationship Id="rId279" Type="http://schemas.openxmlformats.org/officeDocument/2006/relationships/hyperlink" Target="http://wf.carlsberg.ua/sites/bp/bp001/Lists/orders/DispForm.aspx?ID=5115" TargetMode="External"/><Relationship Id="rId43" Type="http://schemas.openxmlformats.org/officeDocument/2006/relationships/hyperlink" Target="http://wf.carlsberg.ua/sites/bp/bp001/Lists/orders/DispForm.aspx?ID=5852" TargetMode="External"/><Relationship Id="rId139" Type="http://schemas.openxmlformats.org/officeDocument/2006/relationships/hyperlink" Target="http://wf.carlsberg.ua/sites/bp/bp001/Lists/orders/DispForm.aspx?ID=5560" TargetMode="External"/><Relationship Id="rId290" Type="http://schemas.openxmlformats.org/officeDocument/2006/relationships/hyperlink" Target="http://wf.carlsberg.ua/sites/bp/bp001/Lists/orders/DispForm.aspx?ID=5102" TargetMode="External"/><Relationship Id="rId304" Type="http://schemas.openxmlformats.org/officeDocument/2006/relationships/hyperlink" Target="http://wf.carlsberg.ua/sites/bp/bp001/Lists/orders/DispForm.aspx?ID=5035" TargetMode="External"/><Relationship Id="rId85" Type="http://schemas.openxmlformats.org/officeDocument/2006/relationships/hyperlink" Target="http://wf.carlsberg.ua/sites/bp/bp001/Lists/orders/DispForm.aspx?ID=5735" TargetMode="External"/><Relationship Id="rId150" Type="http://schemas.openxmlformats.org/officeDocument/2006/relationships/hyperlink" Target="http://wf.carlsberg.ua/sites/bp/bp001/Lists/orders/DispForm.aspx?ID=5541" TargetMode="External"/><Relationship Id="rId192" Type="http://schemas.openxmlformats.org/officeDocument/2006/relationships/hyperlink" Target="http://wf.carlsberg.ua/sites/bp/bp001/Lists/orders/DispForm.aspx?ID=5454" TargetMode="External"/><Relationship Id="rId206" Type="http://schemas.openxmlformats.org/officeDocument/2006/relationships/hyperlink" Target="http://wf.carlsberg.ua/sites/bp/bp001/Lists/orders/DispForm.aspx?ID=5425" TargetMode="External"/><Relationship Id="rId248" Type="http://schemas.openxmlformats.org/officeDocument/2006/relationships/hyperlink" Target="http://wf.carlsberg.ua/sites/bp/bp001/Lists/orders/DispForm.aspx?ID=5263" TargetMode="External"/><Relationship Id="rId12" Type="http://schemas.openxmlformats.org/officeDocument/2006/relationships/hyperlink" Target="http://wf.carlsberg.ua/sites/bp/bp001/Lists/orders/DispForm.aspx?ID=6084" TargetMode="External"/><Relationship Id="rId108" Type="http://schemas.openxmlformats.org/officeDocument/2006/relationships/hyperlink" Target="http://wf.carlsberg.ua/sites/bp/bp001/Lists/orders/DispForm.aspx?ID=5690" TargetMode="External"/><Relationship Id="rId315" Type="http://schemas.openxmlformats.org/officeDocument/2006/relationships/hyperlink" Target="http://wf.carlsberg.ua/sites/bp/bp001/Lists/orders/DispForm.aspx?ID=5006" TargetMode="External"/><Relationship Id="rId54" Type="http://schemas.openxmlformats.org/officeDocument/2006/relationships/hyperlink" Target="http://wf.carlsberg.ua/sites/bp/bp001/Lists/orders/DispForm.aspx?ID=5799" TargetMode="External"/><Relationship Id="rId96" Type="http://schemas.openxmlformats.org/officeDocument/2006/relationships/hyperlink" Target="http://wf.carlsberg.ua/sites/bp/bp001/Lists/orders/DispForm.aspx?ID=5712" TargetMode="External"/><Relationship Id="rId161" Type="http://schemas.openxmlformats.org/officeDocument/2006/relationships/hyperlink" Target="http://wf.carlsberg.ua/sites/bp/bp001/Lists/orders/DispForm.aspx?ID=5504" TargetMode="External"/><Relationship Id="rId217" Type="http://schemas.openxmlformats.org/officeDocument/2006/relationships/hyperlink" Target="http://wf.carlsberg.ua/sites/bp/bp001/Lists/orders/DispForm.aspx?ID=5377" TargetMode="External"/><Relationship Id="rId259" Type="http://schemas.openxmlformats.org/officeDocument/2006/relationships/hyperlink" Target="http://wf.carlsberg.ua/sites/bp/bp001/Lists/orders/DispForm.aspx?ID=5205" TargetMode="External"/><Relationship Id="rId23" Type="http://schemas.openxmlformats.org/officeDocument/2006/relationships/hyperlink" Target="http://wf.carlsberg.ua/sites/bp/bp001/Lists/orders/DispForm.aspx?ID=5744" TargetMode="External"/><Relationship Id="rId119" Type="http://schemas.openxmlformats.org/officeDocument/2006/relationships/hyperlink" Target="http://wf.carlsberg.ua/sites/bp/bp001/Lists/orders/DispForm.aspx?ID=5360" TargetMode="External"/><Relationship Id="rId270" Type="http://schemas.openxmlformats.org/officeDocument/2006/relationships/hyperlink" Target="http://wf.carlsberg.ua/sites/bp/bp001/Lists/orders/DispForm.aspx?ID=5170" TargetMode="External"/><Relationship Id="rId65" Type="http://schemas.openxmlformats.org/officeDocument/2006/relationships/hyperlink" Target="http://wf.carlsberg.ua/sites/bp/bp001/Lists/orders/DispForm.aspx?ID=5788" TargetMode="External"/><Relationship Id="rId130" Type="http://schemas.openxmlformats.org/officeDocument/2006/relationships/hyperlink" Target="http://wf.carlsberg.ua/sites/bp/bp001/Lists/orders/DispForm.aspx?ID=5558" TargetMode="External"/><Relationship Id="rId172" Type="http://schemas.openxmlformats.org/officeDocument/2006/relationships/hyperlink" Target="http://wf.carlsberg.ua/sites/bp/bp001/Lists/orders/DispForm.aspx?ID=5484" TargetMode="External"/><Relationship Id="rId228" Type="http://schemas.openxmlformats.org/officeDocument/2006/relationships/hyperlink" Target="http://wf.carlsberg.ua/sites/bp/bp001/Lists/orders/DispForm.aspx?ID=5362" TargetMode="External"/><Relationship Id="rId281" Type="http://schemas.openxmlformats.org/officeDocument/2006/relationships/hyperlink" Target="http://wf.carlsberg.ua/sites/bp/bp001/Lists/orders/DispForm.aspx?ID=5111" TargetMode="External"/><Relationship Id="rId34" Type="http://schemas.openxmlformats.org/officeDocument/2006/relationships/hyperlink" Target="http://wf.carlsberg.ua/sites/bp/bp001/Lists/orders/DispForm.aspx?ID=5953" TargetMode="External"/><Relationship Id="rId55" Type="http://schemas.openxmlformats.org/officeDocument/2006/relationships/hyperlink" Target="http://wf.carlsberg.ua/sites/bp/bp001/Lists/orders/DispForm.aspx?ID=5798" TargetMode="External"/><Relationship Id="rId76" Type="http://schemas.openxmlformats.org/officeDocument/2006/relationships/hyperlink" Target="http://wf.carlsberg.ua/sites/bp/bp001/Lists/orders/DispForm.aspx?ID=5776" TargetMode="External"/><Relationship Id="rId97" Type="http://schemas.openxmlformats.org/officeDocument/2006/relationships/hyperlink" Target="http://wf.carlsberg.ua/sites/bp/bp001/Lists/orders/DispForm.aspx?ID=5711" TargetMode="External"/><Relationship Id="rId120" Type="http://schemas.openxmlformats.org/officeDocument/2006/relationships/hyperlink" Target="http://wf.carlsberg.ua/sites/bp/bp001/Lists/orders/DispForm.aspx?ID=5642" TargetMode="External"/><Relationship Id="rId141" Type="http://schemas.openxmlformats.org/officeDocument/2006/relationships/hyperlink" Target="http://wf.carlsberg.ua/sites/bp/bp001/Lists/orders/DispForm.aspx?ID=5557" TargetMode="External"/><Relationship Id="rId7" Type="http://schemas.openxmlformats.org/officeDocument/2006/relationships/hyperlink" Target="http://wf.carlsberg.ua/sites/bp/bp001/Lists/orders/DispForm.aspx?ID=6089" TargetMode="External"/><Relationship Id="rId162" Type="http://schemas.openxmlformats.org/officeDocument/2006/relationships/hyperlink" Target="http://wf.carlsberg.ua/sites/bp/bp001/Lists/orders/DispForm.aspx?ID=5503" TargetMode="External"/><Relationship Id="rId183" Type="http://schemas.openxmlformats.org/officeDocument/2006/relationships/hyperlink" Target="http://wf.carlsberg.ua/sites/bp/bp001/Lists/orders/DispForm.aspx?ID=5470" TargetMode="External"/><Relationship Id="rId218" Type="http://schemas.openxmlformats.org/officeDocument/2006/relationships/hyperlink" Target="http://wf.carlsberg.ua/sites/bp/bp001/Lists/orders/DispForm.aspx?ID=5376" TargetMode="External"/><Relationship Id="rId239" Type="http://schemas.openxmlformats.org/officeDocument/2006/relationships/hyperlink" Target="http://wf.carlsberg.ua/sites/bp/bp001/Lists/orders/DispForm.aspx?ID=5306" TargetMode="External"/><Relationship Id="rId250" Type="http://schemas.openxmlformats.org/officeDocument/2006/relationships/hyperlink" Target="http://wf.carlsberg.ua/sites/bp/bp001/Lists/orders/DispForm.aspx?ID=5261" TargetMode="External"/><Relationship Id="rId271" Type="http://schemas.openxmlformats.org/officeDocument/2006/relationships/hyperlink" Target="http://wf.carlsberg.ua/sites/bp/bp001/Lists/orders/DispForm.aspx?ID=5169" TargetMode="External"/><Relationship Id="rId292" Type="http://schemas.openxmlformats.org/officeDocument/2006/relationships/hyperlink" Target="http://wf.carlsberg.ua/sites/bp/bp001/Lists/orders/DispForm.aspx?ID=5100" TargetMode="External"/><Relationship Id="rId306" Type="http://schemas.openxmlformats.org/officeDocument/2006/relationships/hyperlink" Target="http://wf.carlsberg.ua/sites/bp/bp001/Lists/orders/DispForm.aspx?ID=5028" TargetMode="External"/><Relationship Id="rId24" Type="http://schemas.openxmlformats.org/officeDocument/2006/relationships/hyperlink" Target="http://wf.carlsberg.ua/sites/bp/bp001/Lists/orders/DispForm.aspx?ID=6026" TargetMode="External"/><Relationship Id="rId45" Type="http://schemas.openxmlformats.org/officeDocument/2006/relationships/hyperlink" Target="http://wf.carlsberg.ua/sites/bp/bp001/Lists/orders/DispForm.aspx?ID=5841" TargetMode="External"/><Relationship Id="rId66" Type="http://schemas.openxmlformats.org/officeDocument/2006/relationships/hyperlink" Target="http://wf.carlsberg.ua/sites/bp/bp001/Lists/orders/DispForm.aspx?ID=5786" TargetMode="External"/><Relationship Id="rId87" Type="http://schemas.openxmlformats.org/officeDocument/2006/relationships/hyperlink" Target="http://wf.carlsberg.ua/sites/bp/bp001/Lists/orders/DispForm.aspx?ID=5723" TargetMode="External"/><Relationship Id="rId110" Type="http://schemas.openxmlformats.org/officeDocument/2006/relationships/hyperlink" Target="http://wf.carlsberg.ua/sites/bp/bp001/Lists/orders/DispForm.aspx?ID=5684" TargetMode="External"/><Relationship Id="rId131" Type="http://schemas.openxmlformats.org/officeDocument/2006/relationships/hyperlink" Target="http://wf.carlsberg.ua/sites/bp/bp001/Lists/orders/DispForm.aspx?ID=5603" TargetMode="External"/><Relationship Id="rId152" Type="http://schemas.openxmlformats.org/officeDocument/2006/relationships/hyperlink" Target="http://wf.carlsberg.ua/sites/bp/bp001/Lists/orders/DispForm.aspx?ID=5517" TargetMode="External"/><Relationship Id="rId173" Type="http://schemas.openxmlformats.org/officeDocument/2006/relationships/hyperlink" Target="http://wf.carlsberg.ua/sites/bp/bp001/Lists/orders/DispForm.aspx?ID=5483" TargetMode="External"/><Relationship Id="rId194" Type="http://schemas.openxmlformats.org/officeDocument/2006/relationships/hyperlink" Target="http://wf.carlsberg.ua/sites/bp/bp001/Lists/orders/DispForm.aspx?ID=5450" TargetMode="External"/><Relationship Id="rId208" Type="http://schemas.openxmlformats.org/officeDocument/2006/relationships/hyperlink" Target="http://wf.carlsberg.ua/sites/bp/bp001/Lists/orders/DispForm.aspx?ID=5423" TargetMode="External"/><Relationship Id="rId229" Type="http://schemas.openxmlformats.org/officeDocument/2006/relationships/hyperlink" Target="http://wf.carlsberg.ua/sites/bp/bp001/Lists/orders/DispForm.aspx?ID=5359" TargetMode="External"/><Relationship Id="rId240" Type="http://schemas.openxmlformats.org/officeDocument/2006/relationships/hyperlink" Target="http://wf.carlsberg.ua/sites/bp/bp001/Lists/orders/DispForm.aspx?ID=5305" TargetMode="External"/><Relationship Id="rId261" Type="http://schemas.openxmlformats.org/officeDocument/2006/relationships/hyperlink" Target="http://wf.carlsberg.ua/sites/bp/bp001/Lists/orders/DispForm.aspx?ID=5202" TargetMode="External"/><Relationship Id="rId14" Type="http://schemas.openxmlformats.org/officeDocument/2006/relationships/hyperlink" Target="http://wf.carlsberg.ua/sites/bp/bp001/Lists/orders/DispForm.aspx?ID=6078" TargetMode="External"/><Relationship Id="rId35" Type="http://schemas.openxmlformats.org/officeDocument/2006/relationships/hyperlink" Target="http://wf.carlsberg.ua/sites/bp/bp001/Lists/orders/DispForm.aspx?ID=5917" TargetMode="External"/><Relationship Id="rId56" Type="http://schemas.openxmlformats.org/officeDocument/2006/relationships/hyperlink" Target="http://wf.carlsberg.ua/sites/bp/bp001/Lists/orders/DispForm.aspx?ID=5797" TargetMode="External"/><Relationship Id="rId77" Type="http://schemas.openxmlformats.org/officeDocument/2006/relationships/hyperlink" Target="http://wf.carlsberg.ua/sites/bp/bp001/Lists/orders/DispForm.aspx?ID=5775" TargetMode="External"/><Relationship Id="rId100" Type="http://schemas.openxmlformats.org/officeDocument/2006/relationships/hyperlink" Target="http://wf.carlsberg.ua/sites/bp/bp001/Lists/orders/DispForm.aspx?ID=5702" TargetMode="External"/><Relationship Id="rId282" Type="http://schemas.openxmlformats.org/officeDocument/2006/relationships/hyperlink" Target="http://wf.carlsberg.ua/sites/bp/bp001/Lists/orders/DispForm.aspx?ID=5110" TargetMode="External"/><Relationship Id="rId317" Type="http://schemas.openxmlformats.org/officeDocument/2006/relationships/hyperlink" Target="http://wf.carlsberg.ua/sites/bp/bp001/Lists/orders/DispForm.aspx?ID=5004" TargetMode="External"/><Relationship Id="rId8" Type="http://schemas.openxmlformats.org/officeDocument/2006/relationships/hyperlink" Target="http://wf.carlsberg.ua/sites/bp/bp001/Lists/orders/DispForm.aspx?ID=6088" TargetMode="External"/><Relationship Id="rId98" Type="http://schemas.openxmlformats.org/officeDocument/2006/relationships/hyperlink" Target="http://wf.carlsberg.ua/sites/bp/bp001/Lists/orders/DispForm.aspx?ID=5704" TargetMode="External"/><Relationship Id="rId121" Type="http://schemas.openxmlformats.org/officeDocument/2006/relationships/hyperlink" Target="http://wf.carlsberg.ua/sites/bp/bp001/Lists/orders/DispForm.aspx?ID=5641" TargetMode="External"/><Relationship Id="rId142" Type="http://schemas.openxmlformats.org/officeDocument/2006/relationships/hyperlink" Target="http://wf.carlsberg.ua/sites/bp/bp001/Lists/orders/DispForm.aspx?ID=5556" TargetMode="External"/><Relationship Id="rId163" Type="http://schemas.openxmlformats.org/officeDocument/2006/relationships/hyperlink" Target="http://wf.carlsberg.ua/sites/bp/bp001/Lists/orders/DispForm.aspx?ID=5501" TargetMode="External"/><Relationship Id="rId184" Type="http://schemas.openxmlformats.org/officeDocument/2006/relationships/hyperlink" Target="http://wf.carlsberg.ua/sites/bp/bp001/Lists/orders/DispForm.aspx?ID=5469" TargetMode="External"/><Relationship Id="rId219" Type="http://schemas.openxmlformats.org/officeDocument/2006/relationships/hyperlink" Target="http://wf.carlsberg.ua/sites/bp/bp001/Lists/orders/DispForm.aspx?ID=5374" TargetMode="External"/><Relationship Id="rId230" Type="http://schemas.openxmlformats.org/officeDocument/2006/relationships/hyperlink" Target="http://wf.carlsberg.ua/sites/bp/bp001/Lists/orders/DispForm.aspx?ID=5358" TargetMode="External"/><Relationship Id="rId251" Type="http://schemas.openxmlformats.org/officeDocument/2006/relationships/hyperlink" Target="http://wf.carlsberg.ua/sites/bp/bp001/Lists/orders/DispForm.aspx?ID=5260" TargetMode="External"/><Relationship Id="rId25" Type="http://schemas.openxmlformats.org/officeDocument/2006/relationships/hyperlink" Target="http://wf.carlsberg.ua/sites/bp/bp001/Lists/orders/DispForm.aspx?ID=6025" TargetMode="External"/><Relationship Id="rId46" Type="http://schemas.openxmlformats.org/officeDocument/2006/relationships/hyperlink" Target="http://wf.carlsberg.ua/sites/bp/bp001/Lists/orders/DispForm.aspx?ID=5840" TargetMode="External"/><Relationship Id="rId67" Type="http://schemas.openxmlformats.org/officeDocument/2006/relationships/hyperlink" Target="http://wf.carlsberg.ua/sites/bp/bp001/Lists/orders/DispForm.aspx?ID=5785" TargetMode="External"/><Relationship Id="rId272" Type="http://schemas.openxmlformats.org/officeDocument/2006/relationships/hyperlink" Target="http://wf.carlsberg.ua/sites/bp/bp001/Lists/orders/DispForm.aspx?ID=5167" TargetMode="External"/><Relationship Id="rId293" Type="http://schemas.openxmlformats.org/officeDocument/2006/relationships/hyperlink" Target="http://wf.carlsberg.ua/sites/bp/bp001/Lists/orders/DispForm.aspx?ID=5099" TargetMode="External"/><Relationship Id="rId307" Type="http://schemas.openxmlformats.org/officeDocument/2006/relationships/hyperlink" Target="http://wf.carlsberg.ua/sites/bp/bp001/Lists/orders/DispForm.aspx?ID=5021" TargetMode="External"/><Relationship Id="rId88" Type="http://schemas.openxmlformats.org/officeDocument/2006/relationships/hyperlink" Target="http://wf.carlsberg.ua/sites/bp/bp001/Lists/orders/DispForm.aspx?ID=5722" TargetMode="External"/><Relationship Id="rId111" Type="http://schemas.openxmlformats.org/officeDocument/2006/relationships/hyperlink" Target="http://wf.carlsberg.ua/sites/bp/bp001/Lists/orders/DispForm.aspx?ID=5683" TargetMode="External"/><Relationship Id="rId132" Type="http://schemas.openxmlformats.org/officeDocument/2006/relationships/hyperlink" Target="http://wf.carlsberg.ua/sites/bp/bp001/Lists/orders/DispForm.aspx?ID=5601" TargetMode="External"/><Relationship Id="rId153" Type="http://schemas.openxmlformats.org/officeDocument/2006/relationships/hyperlink" Target="http://wf.carlsberg.ua/sites/bp/bp001/Lists/orders/DispForm.aspx?ID=5516" TargetMode="External"/><Relationship Id="rId174" Type="http://schemas.openxmlformats.org/officeDocument/2006/relationships/hyperlink" Target="http://wf.carlsberg.ua/sites/bp/bp001/Lists/orders/DispForm.aspx?ID=5482" TargetMode="External"/><Relationship Id="rId195" Type="http://schemas.openxmlformats.org/officeDocument/2006/relationships/hyperlink" Target="http://wf.carlsberg.ua/sites/bp/bp001/Lists/orders/DispForm.aspx?ID=5449" TargetMode="External"/><Relationship Id="rId209" Type="http://schemas.openxmlformats.org/officeDocument/2006/relationships/hyperlink" Target="http://wf.carlsberg.ua/sites/bp/bp001/Lists/orders/DispForm.aspx?ID=5421" TargetMode="External"/><Relationship Id="rId220" Type="http://schemas.openxmlformats.org/officeDocument/2006/relationships/hyperlink" Target="http://wf.carlsberg.ua/sites/bp/bp001/Lists/orders/DispForm.aspx?ID=5373" TargetMode="External"/><Relationship Id="rId241" Type="http://schemas.openxmlformats.org/officeDocument/2006/relationships/hyperlink" Target="http://wf.carlsberg.ua/sites/bp/bp001/Lists/orders/DispForm.aspx?ID=5304" TargetMode="External"/><Relationship Id="rId15" Type="http://schemas.openxmlformats.org/officeDocument/2006/relationships/hyperlink" Target="http://wf.carlsberg.ua/sites/bp/bp001/Lists/orders/DispForm.aspx?ID=6071" TargetMode="External"/><Relationship Id="rId36" Type="http://schemas.openxmlformats.org/officeDocument/2006/relationships/hyperlink" Target="http://wf.carlsberg.ua/sites/bp/bp001/Lists/orders/DispForm.aspx?ID=5894" TargetMode="External"/><Relationship Id="rId57" Type="http://schemas.openxmlformats.org/officeDocument/2006/relationships/hyperlink" Target="http://wf.carlsberg.ua/sites/bp/bp001/Lists/orders/DispForm.aspx?ID=5796" TargetMode="External"/><Relationship Id="rId262" Type="http://schemas.openxmlformats.org/officeDocument/2006/relationships/hyperlink" Target="http://wf.carlsberg.ua/sites/bp/bp001/Lists/orders/DispForm.aspx?ID=5201" TargetMode="External"/><Relationship Id="rId283" Type="http://schemas.openxmlformats.org/officeDocument/2006/relationships/hyperlink" Target="http://wf.carlsberg.ua/sites/bp/bp001/Lists/orders/DispForm.aspx?ID=5109" TargetMode="External"/><Relationship Id="rId318" Type="http://schemas.openxmlformats.org/officeDocument/2006/relationships/hyperlink" Target="http://wf.carlsberg.ua/sites/bp/bp001/Lists/orders/DispForm.aspx?ID=5003" TargetMode="External"/><Relationship Id="rId78" Type="http://schemas.openxmlformats.org/officeDocument/2006/relationships/hyperlink" Target="http://wf.carlsberg.ua/sites/bp/bp001/Lists/orders/DispForm.aspx?ID=5774" TargetMode="External"/><Relationship Id="rId99" Type="http://schemas.openxmlformats.org/officeDocument/2006/relationships/hyperlink" Target="http://wf.carlsberg.ua/sites/bp/bp001/Lists/orders/DispForm.aspx?ID=5703" TargetMode="External"/><Relationship Id="rId101" Type="http://schemas.openxmlformats.org/officeDocument/2006/relationships/hyperlink" Target="http://wf.carlsberg.ua/sites/bp/bp001/Lists/orders/DispForm.aspx?ID=5701" TargetMode="External"/><Relationship Id="rId122" Type="http://schemas.openxmlformats.org/officeDocument/2006/relationships/hyperlink" Target="http://wf.carlsberg.ua/sites/bp/bp001/Lists/orders/DispForm.aspx?ID=5640" TargetMode="External"/><Relationship Id="rId143" Type="http://schemas.openxmlformats.org/officeDocument/2006/relationships/hyperlink" Target="http://wf.carlsberg.ua/sites/bp/bp001/Lists/orders/DispForm.aspx?ID=5555" TargetMode="External"/><Relationship Id="rId164" Type="http://schemas.openxmlformats.org/officeDocument/2006/relationships/hyperlink" Target="http://wf.carlsberg.ua/sites/bp/bp001/Lists/orders/DispForm.aspx?ID=5500" TargetMode="External"/><Relationship Id="rId185" Type="http://schemas.openxmlformats.org/officeDocument/2006/relationships/hyperlink" Target="http://wf.carlsberg.ua/sites/bp/bp001/Lists/orders/DispForm.aspx?ID=5468" TargetMode="External"/><Relationship Id="rId9" Type="http://schemas.openxmlformats.org/officeDocument/2006/relationships/hyperlink" Target="http://wf.carlsberg.ua/sites/bp/bp001/Lists/orders/DispForm.aspx?ID=6087" TargetMode="External"/><Relationship Id="rId210" Type="http://schemas.openxmlformats.org/officeDocument/2006/relationships/hyperlink" Target="http://wf.carlsberg.ua/sites/bp/bp001/Lists/orders/DispForm.aspx?ID=5418" TargetMode="External"/><Relationship Id="rId26" Type="http://schemas.openxmlformats.org/officeDocument/2006/relationships/hyperlink" Target="http://wf.carlsberg.ua/sites/bp/bp001/Lists/orders/DispForm.aspx?ID=6024" TargetMode="External"/><Relationship Id="rId231" Type="http://schemas.openxmlformats.org/officeDocument/2006/relationships/hyperlink" Target="http://wf.carlsberg.ua/sites/bp/bp001/Lists/orders/DispForm.aspx?ID=5357" TargetMode="External"/><Relationship Id="rId252" Type="http://schemas.openxmlformats.org/officeDocument/2006/relationships/hyperlink" Target="http://wf.carlsberg.ua/sites/bp/bp001/Lists/orders/DispForm.aspx?ID=5257" TargetMode="External"/><Relationship Id="rId273" Type="http://schemas.openxmlformats.org/officeDocument/2006/relationships/hyperlink" Target="http://wf.carlsberg.ua/sites/bp/bp001/Lists/orders/DispForm.aspx?ID=5166" TargetMode="External"/><Relationship Id="rId294" Type="http://schemas.openxmlformats.org/officeDocument/2006/relationships/hyperlink" Target="http://wf.carlsberg.ua/sites/bp/bp001/Lists/orders/DispForm.aspx?ID=5098" TargetMode="External"/><Relationship Id="rId308" Type="http://schemas.openxmlformats.org/officeDocument/2006/relationships/hyperlink" Target="http://wf.carlsberg.ua/sites/bp/bp001/Lists/orders/DispForm.aspx?ID=5013" TargetMode="External"/><Relationship Id="rId47" Type="http://schemas.openxmlformats.org/officeDocument/2006/relationships/hyperlink" Target="http://wf.carlsberg.ua/sites/bp/bp001/Lists/orders/DispForm.aspx?ID=5839" TargetMode="External"/><Relationship Id="rId68" Type="http://schemas.openxmlformats.org/officeDocument/2006/relationships/hyperlink" Target="http://wf.carlsberg.ua/sites/bp/bp001/Lists/orders/DispForm.aspx?ID=5784" TargetMode="External"/><Relationship Id="rId89" Type="http://schemas.openxmlformats.org/officeDocument/2006/relationships/hyperlink" Target="http://wf.carlsberg.ua/sites/bp/bp001/Lists/orders/DispForm.aspx?ID=5721" TargetMode="External"/><Relationship Id="rId112" Type="http://schemas.openxmlformats.org/officeDocument/2006/relationships/hyperlink" Target="http://wf.carlsberg.ua/sites/bp/bp001/Lists/orders/DispForm.aspx?ID=5682" TargetMode="External"/><Relationship Id="rId133" Type="http://schemas.openxmlformats.org/officeDocument/2006/relationships/hyperlink" Target="http://wf.carlsberg.ua/sites/bp/bp001/Lists/orders/DispForm.aspx?ID=5597" TargetMode="External"/><Relationship Id="rId154" Type="http://schemas.openxmlformats.org/officeDocument/2006/relationships/hyperlink" Target="http://wf.carlsberg.ua/sites/bp/bp001/Lists/orders/DispForm.aspx?ID=5515" TargetMode="External"/><Relationship Id="rId175" Type="http://schemas.openxmlformats.org/officeDocument/2006/relationships/hyperlink" Target="http://wf.carlsberg.ua/sites/bp/bp001/Lists/orders/DispForm.aspx?ID=5481" TargetMode="External"/><Relationship Id="rId196" Type="http://schemas.openxmlformats.org/officeDocument/2006/relationships/hyperlink" Target="http://wf.carlsberg.ua/sites/bp/bp001/Lists/orders/DispForm.aspx?ID=5445" TargetMode="External"/><Relationship Id="rId200" Type="http://schemas.openxmlformats.org/officeDocument/2006/relationships/hyperlink" Target="http://wf.carlsberg.ua/sites/bp/bp001/Lists/orders/DispForm.aspx?ID=5434" TargetMode="External"/><Relationship Id="rId16" Type="http://schemas.openxmlformats.org/officeDocument/2006/relationships/hyperlink" Target="http://wf.carlsberg.ua/sites/bp/bp001/Lists/orders/DispForm.aspx?ID=6070" TargetMode="External"/><Relationship Id="rId221" Type="http://schemas.openxmlformats.org/officeDocument/2006/relationships/hyperlink" Target="http://wf.carlsberg.ua/sites/bp/bp001/Lists/orders/DispForm.aspx?ID=5372" TargetMode="External"/><Relationship Id="rId242" Type="http://schemas.openxmlformats.org/officeDocument/2006/relationships/hyperlink" Target="http://wf.carlsberg.ua/sites/bp/bp001/Lists/orders/DispForm.aspx?ID=5303" TargetMode="External"/><Relationship Id="rId263" Type="http://schemas.openxmlformats.org/officeDocument/2006/relationships/hyperlink" Target="http://wf.carlsberg.ua/sites/bp/bp001/Lists/orders/DispForm.aspx?ID=5200" TargetMode="External"/><Relationship Id="rId284" Type="http://schemas.openxmlformats.org/officeDocument/2006/relationships/hyperlink" Target="http://wf.carlsberg.ua/sites/bp/bp001/Lists/orders/DispForm.aspx?ID=5108" TargetMode="External"/><Relationship Id="rId319" Type="http://schemas.openxmlformats.org/officeDocument/2006/relationships/hyperlink" Target="http://wf.carlsberg.ua/sites/bp/bp001/Lists/orders/DispForm.aspx?ID=5002" TargetMode="External"/><Relationship Id="rId37" Type="http://schemas.openxmlformats.org/officeDocument/2006/relationships/hyperlink" Target="http://wf.carlsberg.ua/sites/bp/bp001/Lists/orders/DispForm.aspx?ID=5891" TargetMode="External"/><Relationship Id="rId58" Type="http://schemas.openxmlformats.org/officeDocument/2006/relationships/hyperlink" Target="http://wf.carlsberg.ua/sites/bp/bp001/Lists/orders/DispForm.aspx?ID=5795" TargetMode="External"/><Relationship Id="rId79" Type="http://schemas.openxmlformats.org/officeDocument/2006/relationships/hyperlink" Target="http://wf.carlsberg.ua/sites/bp/bp001/Lists/orders/DispForm.aspx?ID=5773" TargetMode="External"/><Relationship Id="rId102" Type="http://schemas.openxmlformats.org/officeDocument/2006/relationships/hyperlink" Target="http://wf.carlsberg.ua/sites/bp/bp001/Lists/orders/DispForm.aspx?ID=5700" TargetMode="External"/><Relationship Id="rId123" Type="http://schemas.openxmlformats.org/officeDocument/2006/relationships/hyperlink" Target="http://wf.carlsberg.ua/sites/bp/bp001/Lists/orders/DispForm.aspx?ID=5639" TargetMode="External"/><Relationship Id="rId144" Type="http://schemas.openxmlformats.org/officeDocument/2006/relationships/hyperlink" Target="http://wf.carlsberg.ua/sites/bp/bp001/Lists/orders/DispForm.aspx?ID=5549" TargetMode="External"/><Relationship Id="rId90" Type="http://schemas.openxmlformats.org/officeDocument/2006/relationships/hyperlink" Target="http://wf.carlsberg.ua/sites/bp/bp001/Lists/orders/DispForm.aspx?ID=5720" TargetMode="External"/><Relationship Id="rId165" Type="http://schemas.openxmlformats.org/officeDocument/2006/relationships/hyperlink" Target="http://wf.carlsberg.ua/sites/bp/bp001/Lists/orders/DispForm.aspx?ID=5499" TargetMode="External"/><Relationship Id="rId186" Type="http://schemas.openxmlformats.org/officeDocument/2006/relationships/hyperlink" Target="http://wf.carlsberg.ua/sites/bp/bp001/Lists/orders/DispForm.aspx?ID=5465" TargetMode="External"/><Relationship Id="rId211" Type="http://schemas.openxmlformats.org/officeDocument/2006/relationships/hyperlink" Target="http://wf.carlsberg.ua/sites/bp/bp001/Lists/orders/DispForm.aspx?ID=5417" TargetMode="External"/><Relationship Id="rId232" Type="http://schemas.openxmlformats.org/officeDocument/2006/relationships/hyperlink" Target="http://wf.carlsberg.ua/sites/bp/bp001/Lists/orders/DispForm.aspx?ID=5355" TargetMode="External"/><Relationship Id="rId253" Type="http://schemas.openxmlformats.org/officeDocument/2006/relationships/hyperlink" Target="http://wf.carlsberg.ua/sites/bp/bp001/Lists/orders/DispForm.aspx?ID=5256" TargetMode="External"/><Relationship Id="rId274" Type="http://schemas.openxmlformats.org/officeDocument/2006/relationships/hyperlink" Target="http://wf.carlsberg.ua/sites/bp/bp001/Lists/orders/DispForm.aspx?ID=5126" TargetMode="External"/><Relationship Id="rId295" Type="http://schemas.openxmlformats.org/officeDocument/2006/relationships/hyperlink" Target="http://wf.carlsberg.ua/sites/bp/bp001/Lists/orders/DispForm.aspx?ID=5097" TargetMode="External"/><Relationship Id="rId309" Type="http://schemas.openxmlformats.org/officeDocument/2006/relationships/hyperlink" Target="http://wf.carlsberg.ua/sites/bp/bp001/Lists/orders/DispForm.aspx?ID=5012" TargetMode="External"/><Relationship Id="rId27" Type="http://schemas.openxmlformats.org/officeDocument/2006/relationships/hyperlink" Target="http://wf.carlsberg.ua/sites/bp/bp001/Lists/orders/DispForm.aspx?ID=6022" TargetMode="External"/><Relationship Id="rId48" Type="http://schemas.openxmlformats.org/officeDocument/2006/relationships/hyperlink" Target="http://wf.carlsberg.ua/sites/bp/bp001/Lists/orders/DispForm.aspx?ID=5838" TargetMode="External"/><Relationship Id="rId69" Type="http://schemas.openxmlformats.org/officeDocument/2006/relationships/hyperlink" Target="http://wf.carlsberg.ua/sites/bp/bp001/Lists/orders/DispForm.aspx?ID=5783" TargetMode="External"/><Relationship Id="rId113" Type="http://schemas.openxmlformats.org/officeDocument/2006/relationships/hyperlink" Target="http://wf.carlsberg.ua/sites/bp/bp001/Lists/orders/DispForm.aspx?ID=5650" TargetMode="External"/><Relationship Id="rId134" Type="http://schemas.openxmlformats.org/officeDocument/2006/relationships/hyperlink" Target="http://wf.carlsberg.ua/sites/bp/bp001/Lists/orders/DispForm.aspx?ID=5596" TargetMode="External"/><Relationship Id="rId320" Type="http://schemas.openxmlformats.org/officeDocument/2006/relationships/hyperlink" Target="http://wf.carlsberg.ua/sites/bp/bp001/Lists/orders/DispForm.aspx?ID=5001" TargetMode="External"/><Relationship Id="rId80" Type="http://schemas.openxmlformats.org/officeDocument/2006/relationships/hyperlink" Target="http://wf.carlsberg.ua/sites/bp/bp001/Lists/orders/DispForm.aspx?ID=5772" TargetMode="External"/><Relationship Id="rId155" Type="http://schemas.openxmlformats.org/officeDocument/2006/relationships/hyperlink" Target="http://wf.carlsberg.ua/sites/bp/bp001/Lists/orders/DispForm.aspx?ID=5514" TargetMode="External"/><Relationship Id="rId176" Type="http://schemas.openxmlformats.org/officeDocument/2006/relationships/hyperlink" Target="http://wf.carlsberg.ua/sites/bp/bp001/Lists/orders/DispForm.aspx?ID=5480" TargetMode="External"/><Relationship Id="rId197" Type="http://schemas.openxmlformats.org/officeDocument/2006/relationships/hyperlink" Target="http://wf.carlsberg.ua/sites/bp/bp001/Lists/orders/DispForm.aspx?ID=5442" TargetMode="External"/><Relationship Id="rId201" Type="http://schemas.openxmlformats.org/officeDocument/2006/relationships/hyperlink" Target="http://wf.carlsberg.ua/sites/bp/bp001/Lists/orders/DispForm.aspx?ID=5433" TargetMode="External"/><Relationship Id="rId222" Type="http://schemas.openxmlformats.org/officeDocument/2006/relationships/hyperlink" Target="http://wf.carlsberg.ua/sites/bp/bp001/Lists/orders/DispForm.aspx?ID=5371" TargetMode="External"/><Relationship Id="rId243" Type="http://schemas.openxmlformats.org/officeDocument/2006/relationships/hyperlink" Target="http://wf.carlsberg.ua/sites/bp/bp001/Lists/orders/DispForm.aspx?ID=5302" TargetMode="External"/><Relationship Id="rId264" Type="http://schemas.openxmlformats.org/officeDocument/2006/relationships/hyperlink" Target="http://wf.carlsberg.ua/sites/bp/bp001/Lists/orders/DispForm.aspx?ID=5199" TargetMode="External"/><Relationship Id="rId285" Type="http://schemas.openxmlformats.org/officeDocument/2006/relationships/hyperlink" Target="http://wf.carlsberg.ua/sites/bp/bp001/Lists/orders/DispForm.aspx?ID=5107" TargetMode="External"/><Relationship Id="rId17" Type="http://schemas.openxmlformats.org/officeDocument/2006/relationships/hyperlink" Target="http://wf.carlsberg.ua/sites/bp/bp001/Lists/orders/DispForm.aspx?ID=6069" TargetMode="External"/><Relationship Id="rId38" Type="http://schemas.openxmlformats.org/officeDocument/2006/relationships/hyperlink" Target="http://wf.carlsberg.ua/sites/bp/bp001/Lists/orders/DispForm.aspx?ID=5879" TargetMode="External"/><Relationship Id="rId59" Type="http://schemas.openxmlformats.org/officeDocument/2006/relationships/hyperlink" Target="http://wf.carlsberg.ua/sites/bp/bp001/Lists/orders/DispForm.aspx?ID=5794" TargetMode="External"/><Relationship Id="rId103" Type="http://schemas.openxmlformats.org/officeDocument/2006/relationships/hyperlink" Target="http://wf.carlsberg.ua/sites/bp/bp001/Lists/orders/DispForm.aspx?ID=5699" TargetMode="External"/><Relationship Id="rId124" Type="http://schemas.openxmlformats.org/officeDocument/2006/relationships/hyperlink" Target="http://wf.carlsberg.ua/sites/bp/bp001/Lists/orders/DispForm.aspx?ID=5635" TargetMode="External"/><Relationship Id="rId310" Type="http://schemas.openxmlformats.org/officeDocument/2006/relationships/hyperlink" Target="http://wf.carlsberg.ua/sites/bp/bp001/Lists/orders/DispForm.aspx?ID=5011" TargetMode="External"/><Relationship Id="rId70" Type="http://schemas.openxmlformats.org/officeDocument/2006/relationships/hyperlink" Target="http://wf.carlsberg.ua/sites/bp/bp001/Lists/orders/DispForm.aspx?ID=5782" TargetMode="External"/><Relationship Id="rId91" Type="http://schemas.openxmlformats.org/officeDocument/2006/relationships/hyperlink" Target="http://wf.carlsberg.ua/sites/bp/bp001/Lists/orders/DispForm.aspx?ID=5719" TargetMode="External"/><Relationship Id="rId145" Type="http://schemas.openxmlformats.org/officeDocument/2006/relationships/hyperlink" Target="http://wf.carlsberg.ua/sites/bp/bp001/Lists/orders/DispForm.aspx?ID=5547" TargetMode="External"/><Relationship Id="rId166" Type="http://schemas.openxmlformats.org/officeDocument/2006/relationships/hyperlink" Target="http://wf.carlsberg.ua/sites/bp/bp001/Lists/orders/DispForm.aspx?ID=5493" TargetMode="External"/><Relationship Id="rId187" Type="http://schemas.openxmlformats.org/officeDocument/2006/relationships/hyperlink" Target="http://wf.carlsberg.ua/sites/bp/bp001/Lists/orders/DispForm.aspx?ID=5463" TargetMode="External"/><Relationship Id="rId1" Type="http://schemas.openxmlformats.org/officeDocument/2006/relationships/hyperlink" Target="http://wf.carlsberg.ua/sites/bp/bp001/Lists/orders/DispForm.aspx?ID=6095" TargetMode="External"/><Relationship Id="rId212" Type="http://schemas.openxmlformats.org/officeDocument/2006/relationships/hyperlink" Target="http://wf.carlsberg.ua/sites/bp/bp001/Lists/orders/DispForm.aspx?ID=5416" TargetMode="External"/><Relationship Id="rId233" Type="http://schemas.openxmlformats.org/officeDocument/2006/relationships/hyperlink" Target="http://wf.carlsberg.ua/sites/bp/bp001/Lists/orders/DispForm.aspx?ID=5354" TargetMode="External"/><Relationship Id="rId254" Type="http://schemas.openxmlformats.org/officeDocument/2006/relationships/hyperlink" Target="http://wf.carlsberg.ua/sites/bp/bp001/Lists/orders/DispForm.aspx?ID=5243" TargetMode="External"/><Relationship Id="rId28" Type="http://schemas.openxmlformats.org/officeDocument/2006/relationships/hyperlink" Target="http://wf.carlsberg.ua/sites/bp/bp001/Lists/orders/DispForm.aspx?ID=4990" TargetMode="External"/><Relationship Id="rId49" Type="http://schemas.openxmlformats.org/officeDocument/2006/relationships/hyperlink" Target="http://wf.carlsberg.ua/sites/bp/bp001/Lists/orders/DispForm.aspx?ID=5804" TargetMode="External"/><Relationship Id="rId114" Type="http://schemas.openxmlformats.org/officeDocument/2006/relationships/hyperlink" Target="http://wf.carlsberg.ua/sites/bp/bp001/Lists/orders/DispForm.aspx?ID=5649" TargetMode="External"/><Relationship Id="rId275" Type="http://schemas.openxmlformats.org/officeDocument/2006/relationships/hyperlink" Target="http://wf.carlsberg.ua/sites/bp/bp001/Lists/orders/DispForm.aspx?ID=5125" TargetMode="External"/><Relationship Id="rId296" Type="http://schemas.openxmlformats.org/officeDocument/2006/relationships/hyperlink" Target="http://wf.carlsberg.ua/sites/bp/bp001/Lists/orders/DispForm.aspx?ID=5096" TargetMode="External"/><Relationship Id="rId300" Type="http://schemas.openxmlformats.org/officeDocument/2006/relationships/hyperlink" Target="http://wf.carlsberg.ua/sites/bp/bp001/Lists/orders/DispForm.aspx?ID=5092" TargetMode="External"/><Relationship Id="rId60" Type="http://schemas.openxmlformats.org/officeDocument/2006/relationships/hyperlink" Target="http://wf.carlsberg.ua/sites/bp/bp001/Lists/orders/DispForm.aspx?ID=5793" TargetMode="External"/><Relationship Id="rId81" Type="http://schemas.openxmlformats.org/officeDocument/2006/relationships/hyperlink" Target="http://wf.carlsberg.ua/sites/bp/bp001/Lists/orders/DispForm.aspx?ID=5771" TargetMode="External"/><Relationship Id="rId135" Type="http://schemas.openxmlformats.org/officeDocument/2006/relationships/hyperlink" Target="http://wf.carlsberg.ua/sites/bp/bp001/Lists/orders/DispForm.aspx?ID=5594" TargetMode="External"/><Relationship Id="rId156" Type="http://schemas.openxmlformats.org/officeDocument/2006/relationships/hyperlink" Target="http://wf.carlsberg.ua/sites/bp/bp001/Lists/orders/DispForm.aspx?ID=5513" TargetMode="External"/><Relationship Id="rId177" Type="http://schemas.openxmlformats.org/officeDocument/2006/relationships/hyperlink" Target="http://wf.carlsberg.ua/sites/bp/bp001/Lists/orders/DispForm.aspx?ID=5479" TargetMode="External"/><Relationship Id="rId198" Type="http://schemas.openxmlformats.org/officeDocument/2006/relationships/hyperlink" Target="http://wf.carlsberg.ua/sites/bp/bp001/Lists/orders/DispForm.aspx?ID=5441" TargetMode="External"/><Relationship Id="rId321" Type="http://schemas.openxmlformats.org/officeDocument/2006/relationships/hyperlink" Target="http://wf.carlsberg.ua/sites/bp/bp001/Lists/orders/DispForm.aspx?ID=4993" TargetMode="External"/><Relationship Id="rId202" Type="http://schemas.openxmlformats.org/officeDocument/2006/relationships/hyperlink" Target="http://wf.carlsberg.ua/sites/bp/bp001/Lists/orders/DispForm.aspx?ID=5432" TargetMode="External"/><Relationship Id="rId223" Type="http://schemas.openxmlformats.org/officeDocument/2006/relationships/hyperlink" Target="http://wf.carlsberg.ua/sites/bp/bp001/Lists/orders/DispForm.aspx?ID=5367" TargetMode="External"/><Relationship Id="rId244" Type="http://schemas.openxmlformats.org/officeDocument/2006/relationships/hyperlink" Target="http://wf.carlsberg.ua/sites/bp/bp001/Lists/orders/DispForm.aspx?ID=5301" TargetMode="External"/><Relationship Id="rId18" Type="http://schemas.openxmlformats.org/officeDocument/2006/relationships/hyperlink" Target="http://wf.carlsberg.ua/sites/bp/bp001/Lists/orders/DispForm.aspx?ID=6068" TargetMode="External"/><Relationship Id="rId39" Type="http://schemas.openxmlformats.org/officeDocument/2006/relationships/hyperlink" Target="http://wf.carlsberg.ua/sites/bp/bp001/Lists/orders/DispForm.aspx?ID=5878" TargetMode="External"/><Relationship Id="rId265" Type="http://schemas.openxmlformats.org/officeDocument/2006/relationships/hyperlink" Target="http://wf.carlsberg.ua/sites/bp/bp001/Lists/orders/DispForm.aspx?ID=5198" TargetMode="External"/><Relationship Id="rId286" Type="http://schemas.openxmlformats.org/officeDocument/2006/relationships/hyperlink" Target="http://wf.carlsberg.ua/sites/bp/bp001/Lists/orders/DispForm.aspx?ID=5106" TargetMode="External"/><Relationship Id="rId50" Type="http://schemas.openxmlformats.org/officeDocument/2006/relationships/hyperlink" Target="http://wf.carlsberg.ua/sites/bp/bp001/Lists/orders/DispForm.aspx?ID=5803" TargetMode="External"/><Relationship Id="rId104" Type="http://schemas.openxmlformats.org/officeDocument/2006/relationships/hyperlink" Target="http://wf.carlsberg.ua/sites/bp/bp001/Lists/orders/DispForm.aspx?ID=5695" TargetMode="External"/><Relationship Id="rId125" Type="http://schemas.openxmlformats.org/officeDocument/2006/relationships/hyperlink" Target="http://wf.carlsberg.ua/sites/bp/bp001/Lists/orders/DispForm.aspx?ID=5634" TargetMode="External"/><Relationship Id="rId146" Type="http://schemas.openxmlformats.org/officeDocument/2006/relationships/hyperlink" Target="http://wf.carlsberg.ua/sites/bp/bp001/Lists/orders/DispForm.aspx?ID=5546" TargetMode="External"/><Relationship Id="rId167" Type="http://schemas.openxmlformats.org/officeDocument/2006/relationships/hyperlink" Target="http://wf.carlsberg.ua/sites/bp/bp001/Lists/orders/DispForm.aspx?ID=5492" TargetMode="External"/><Relationship Id="rId188" Type="http://schemas.openxmlformats.org/officeDocument/2006/relationships/hyperlink" Target="http://wf.carlsberg.ua/sites/bp/bp001/Lists/orders/DispForm.aspx?ID=5462" TargetMode="External"/><Relationship Id="rId311" Type="http://schemas.openxmlformats.org/officeDocument/2006/relationships/hyperlink" Target="http://wf.carlsberg.ua/sites/bp/bp001/Lists/orders/DispForm.aspx?ID=5010" TargetMode="External"/><Relationship Id="rId71" Type="http://schemas.openxmlformats.org/officeDocument/2006/relationships/hyperlink" Target="http://wf.carlsberg.ua/sites/bp/bp001/Lists/orders/DispForm.aspx?ID=5781" TargetMode="External"/><Relationship Id="rId92" Type="http://schemas.openxmlformats.org/officeDocument/2006/relationships/hyperlink" Target="http://wf.carlsberg.ua/sites/bp/bp001/Lists/orders/DispForm.aspx?ID=5718" TargetMode="External"/><Relationship Id="rId213" Type="http://schemas.openxmlformats.org/officeDocument/2006/relationships/hyperlink" Target="http://wf.carlsberg.ua/sites/bp/bp001/Lists/orders/DispForm.aspx?ID=5382" TargetMode="External"/><Relationship Id="rId234" Type="http://schemas.openxmlformats.org/officeDocument/2006/relationships/hyperlink" Target="http://wf.carlsberg.ua/sites/bp/bp001/Lists/orders/DispForm.aspx?ID=5353" TargetMode="External"/><Relationship Id="rId2" Type="http://schemas.openxmlformats.org/officeDocument/2006/relationships/hyperlink" Target="http://wf.carlsberg.ua/sites/bp/bp001/Lists/orders/DispForm.aspx?ID=6094" TargetMode="External"/><Relationship Id="rId29" Type="http://schemas.openxmlformats.org/officeDocument/2006/relationships/hyperlink" Target="http://wf.carlsberg.ua/sites/bp/bp001/Lists/orders/DispForm.aspx?ID=6020" TargetMode="External"/><Relationship Id="rId255" Type="http://schemas.openxmlformats.org/officeDocument/2006/relationships/hyperlink" Target="http://wf.carlsberg.ua/sites/bp/bp001/Lists/orders/DispForm.aspx?ID=5228" TargetMode="External"/><Relationship Id="rId276" Type="http://schemas.openxmlformats.org/officeDocument/2006/relationships/hyperlink" Target="http://wf.carlsberg.ua/sites/bp/bp001/Lists/orders/DispForm.aspx?ID=5124" TargetMode="External"/><Relationship Id="rId297" Type="http://schemas.openxmlformats.org/officeDocument/2006/relationships/hyperlink" Target="http://wf.carlsberg.ua/sites/bp/bp001/Lists/orders/DispForm.aspx?ID=5095" TargetMode="External"/><Relationship Id="rId40" Type="http://schemas.openxmlformats.org/officeDocument/2006/relationships/hyperlink" Target="http://wf.carlsberg.ua/sites/bp/bp001/Lists/orders/DispForm.aspx?ID=5877" TargetMode="External"/><Relationship Id="rId115" Type="http://schemas.openxmlformats.org/officeDocument/2006/relationships/hyperlink" Target="http://wf.carlsberg.ua/sites/bp/bp001/Lists/orders/DispForm.aspx?ID=5647" TargetMode="External"/><Relationship Id="rId136" Type="http://schemas.openxmlformats.org/officeDocument/2006/relationships/hyperlink" Target="http://wf.carlsberg.ua/sites/bp/bp001/Lists/orders/DispForm.aspx?ID=5593" TargetMode="External"/><Relationship Id="rId157" Type="http://schemas.openxmlformats.org/officeDocument/2006/relationships/hyperlink" Target="http://wf.carlsberg.ua/sites/bp/bp001/Lists/orders/DispForm.aspx?ID=5510" TargetMode="External"/><Relationship Id="rId178" Type="http://schemas.openxmlformats.org/officeDocument/2006/relationships/hyperlink" Target="http://wf.carlsberg.ua/sites/bp/bp001/Lists/orders/DispForm.aspx?ID=5477" TargetMode="External"/><Relationship Id="rId301" Type="http://schemas.openxmlformats.org/officeDocument/2006/relationships/hyperlink" Target="http://wf.carlsberg.ua/sites/bp/bp001/Lists/orders/DispForm.aspx?ID=5091" TargetMode="External"/><Relationship Id="rId322" Type="http://schemas.openxmlformats.org/officeDocument/2006/relationships/hyperlink" Target="http://wf.carlsberg.ua/sites/bp/bp001/Lists/orders/DispForm.aspx?ID=4992" TargetMode="External"/><Relationship Id="rId61" Type="http://schemas.openxmlformats.org/officeDocument/2006/relationships/hyperlink" Target="http://wf.carlsberg.ua/sites/bp/bp001/Lists/orders/DispForm.aspx?ID=5792" TargetMode="External"/><Relationship Id="rId82" Type="http://schemas.openxmlformats.org/officeDocument/2006/relationships/hyperlink" Target="http://wf.carlsberg.ua/sites/bp/bp001/Lists/orders/DispForm.aspx?ID=5748" TargetMode="External"/><Relationship Id="rId199" Type="http://schemas.openxmlformats.org/officeDocument/2006/relationships/hyperlink" Target="http://wf.carlsberg.ua/sites/bp/bp001/Lists/orders/DispForm.aspx?ID=5438" TargetMode="External"/><Relationship Id="rId203" Type="http://schemas.openxmlformats.org/officeDocument/2006/relationships/hyperlink" Target="http://wf.carlsberg.ua/sites/bp/bp001/Lists/orders/DispForm.aspx?ID=5431" TargetMode="External"/><Relationship Id="rId19" Type="http://schemas.openxmlformats.org/officeDocument/2006/relationships/hyperlink" Target="http://wf.carlsberg.ua/sites/bp/bp001/Lists/orders/DispForm.aspx?ID=6067" TargetMode="External"/><Relationship Id="rId224" Type="http://schemas.openxmlformats.org/officeDocument/2006/relationships/hyperlink" Target="http://wf.carlsberg.ua/sites/bp/bp001/Lists/orders/DispForm.aspx?ID=5366" TargetMode="External"/><Relationship Id="rId245" Type="http://schemas.openxmlformats.org/officeDocument/2006/relationships/hyperlink" Target="http://wf.carlsberg.ua/sites/bp/bp001/Lists/orders/DispForm.aspx?ID=5266" TargetMode="External"/><Relationship Id="rId266" Type="http://schemas.openxmlformats.org/officeDocument/2006/relationships/hyperlink" Target="http://wf.carlsberg.ua/sites/bp/bp001/Lists/orders/DispForm.aspx?ID=5182" TargetMode="External"/><Relationship Id="rId287" Type="http://schemas.openxmlformats.org/officeDocument/2006/relationships/hyperlink" Target="http://wf.carlsberg.ua/sites/bp/bp001/Lists/orders/DispForm.aspx?ID=5105" TargetMode="External"/><Relationship Id="rId30" Type="http://schemas.openxmlformats.org/officeDocument/2006/relationships/hyperlink" Target="http://wf.carlsberg.ua/sites/bp/bp001/Lists/orders/DispForm.aspx?ID=6019" TargetMode="External"/><Relationship Id="rId105" Type="http://schemas.openxmlformats.org/officeDocument/2006/relationships/hyperlink" Target="http://wf.carlsberg.ua/sites/bp/bp001/Lists/orders/DispForm.aspx?ID=5694" TargetMode="External"/><Relationship Id="rId126" Type="http://schemas.openxmlformats.org/officeDocument/2006/relationships/hyperlink" Target="http://wf.carlsberg.ua/sites/bp/bp001/Lists/orders/DispForm.aspx?ID=5632" TargetMode="External"/><Relationship Id="rId147" Type="http://schemas.openxmlformats.org/officeDocument/2006/relationships/hyperlink" Target="http://wf.carlsberg.ua/sites/bp/bp001/Lists/orders/DispForm.aspx?ID=5545" TargetMode="External"/><Relationship Id="rId168" Type="http://schemas.openxmlformats.org/officeDocument/2006/relationships/hyperlink" Target="http://wf.carlsberg.ua/sites/bp/bp001/Lists/orders/DispForm.aspx?ID=5489" TargetMode="External"/><Relationship Id="rId312" Type="http://schemas.openxmlformats.org/officeDocument/2006/relationships/hyperlink" Target="http://wf.carlsberg.ua/sites/bp/bp001/Lists/orders/DispForm.aspx?ID=5009" TargetMode="External"/><Relationship Id="rId51" Type="http://schemas.openxmlformats.org/officeDocument/2006/relationships/hyperlink" Target="http://wf.carlsberg.ua/sites/bp/bp001/Lists/orders/DispForm.aspx?ID=5802" TargetMode="External"/><Relationship Id="rId72" Type="http://schemas.openxmlformats.org/officeDocument/2006/relationships/hyperlink" Target="http://wf.carlsberg.ua/sites/bp/bp001/Lists/orders/DispForm.aspx?ID=5780" TargetMode="External"/><Relationship Id="rId93" Type="http://schemas.openxmlformats.org/officeDocument/2006/relationships/hyperlink" Target="http://wf.carlsberg.ua/sites/bp/bp001/Lists/orders/DispForm.aspx?ID=5715" TargetMode="External"/><Relationship Id="rId189" Type="http://schemas.openxmlformats.org/officeDocument/2006/relationships/hyperlink" Target="http://wf.carlsberg.ua/sites/bp/bp001/Lists/orders/DispForm.aspx?ID=5461" TargetMode="External"/><Relationship Id="rId3" Type="http://schemas.openxmlformats.org/officeDocument/2006/relationships/hyperlink" Target="http://wf.carlsberg.ua/sites/bp/bp001/Lists/orders/DispForm.aspx?ID=6093" TargetMode="External"/><Relationship Id="rId214" Type="http://schemas.openxmlformats.org/officeDocument/2006/relationships/hyperlink" Target="http://wf.carlsberg.ua/sites/bp/bp001/Lists/orders/DispForm.aspx?ID=5380" TargetMode="External"/><Relationship Id="rId235" Type="http://schemas.openxmlformats.org/officeDocument/2006/relationships/hyperlink" Target="http://wf.carlsberg.ua/sites/bp/bp001/Lists/orders/DispForm.aspx?ID=5352" TargetMode="External"/><Relationship Id="rId256" Type="http://schemas.openxmlformats.org/officeDocument/2006/relationships/hyperlink" Target="http://wf.carlsberg.ua/sites/bp/bp001/Lists/orders/DispForm.aspx?ID=5208" TargetMode="External"/><Relationship Id="rId277" Type="http://schemas.openxmlformats.org/officeDocument/2006/relationships/hyperlink" Target="http://wf.carlsberg.ua/sites/bp/bp001/Lists/orders/DispForm.aspx?ID=5122" TargetMode="External"/><Relationship Id="rId298" Type="http://schemas.openxmlformats.org/officeDocument/2006/relationships/hyperlink" Target="http://wf.carlsberg.ua/sites/bp/bp001/Lists/orders/DispForm.aspx?ID=5094" TargetMode="External"/><Relationship Id="rId116" Type="http://schemas.openxmlformats.org/officeDocument/2006/relationships/hyperlink" Target="http://wf.carlsberg.ua/sites/bp/bp001/Lists/orders/DispForm.aspx?ID=5646" TargetMode="External"/><Relationship Id="rId137" Type="http://schemas.openxmlformats.org/officeDocument/2006/relationships/hyperlink" Target="http://wf.carlsberg.ua/sites/bp/bp001/Lists/orders/DispForm.aspx?ID=5592" TargetMode="External"/><Relationship Id="rId158" Type="http://schemas.openxmlformats.org/officeDocument/2006/relationships/hyperlink" Target="http://wf.carlsberg.ua/sites/bp/bp001/Lists/orders/DispForm.aspx?ID=5509" TargetMode="External"/><Relationship Id="rId302" Type="http://schemas.openxmlformats.org/officeDocument/2006/relationships/hyperlink" Target="http://wf.carlsberg.ua/sites/bp/bp001/Lists/orders/DispForm.aspx?ID=5090" TargetMode="External"/><Relationship Id="rId20" Type="http://schemas.openxmlformats.org/officeDocument/2006/relationships/hyperlink" Target="http://wf.carlsberg.ua/sites/bp/bp001/Lists/orders/DispForm.aspx?ID=6066" TargetMode="External"/><Relationship Id="rId41" Type="http://schemas.openxmlformats.org/officeDocument/2006/relationships/hyperlink" Target="http://wf.carlsberg.ua/sites/bp/bp001/Lists/orders/DispForm.aspx?ID=5876" TargetMode="External"/><Relationship Id="rId62" Type="http://schemas.openxmlformats.org/officeDocument/2006/relationships/hyperlink" Target="http://wf.carlsberg.ua/sites/bp/bp001/Lists/orders/DispForm.aspx?ID=5791" TargetMode="External"/><Relationship Id="rId83" Type="http://schemas.openxmlformats.org/officeDocument/2006/relationships/hyperlink" Target="http://wf.carlsberg.ua/sites/bp/bp001/Lists/orders/DispForm.aspx?ID=5356" TargetMode="External"/><Relationship Id="rId179" Type="http://schemas.openxmlformats.org/officeDocument/2006/relationships/hyperlink" Target="http://wf.carlsberg.ua/sites/bp/bp001/Lists/orders/DispForm.aspx?ID=5476" TargetMode="External"/><Relationship Id="rId190" Type="http://schemas.openxmlformats.org/officeDocument/2006/relationships/hyperlink" Target="http://wf.carlsberg.ua/sites/bp/bp001/Lists/orders/DispForm.aspx?ID=5457" TargetMode="External"/><Relationship Id="rId204" Type="http://schemas.openxmlformats.org/officeDocument/2006/relationships/hyperlink" Target="http://wf.carlsberg.ua/sites/bp/bp001/Lists/orders/DispForm.aspx?ID=5430" TargetMode="External"/><Relationship Id="rId225" Type="http://schemas.openxmlformats.org/officeDocument/2006/relationships/hyperlink" Target="http://wf.carlsberg.ua/sites/bp/bp001/Lists/orders/DispForm.aspx?ID=5365" TargetMode="External"/><Relationship Id="rId246" Type="http://schemas.openxmlformats.org/officeDocument/2006/relationships/hyperlink" Target="http://wf.carlsberg.ua/sites/bp/bp001/Lists/orders/DispForm.aspx?ID=5265" TargetMode="External"/><Relationship Id="rId267" Type="http://schemas.openxmlformats.org/officeDocument/2006/relationships/hyperlink" Target="http://wf.carlsberg.ua/sites/bp/bp001/Lists/orders/DispForm.aspx?ID=5181" TargetMode="External"/><Relationship Id="rId288" Type="http://schemas.openxmlformats.org/officeDocument/2006/relationships/hyperlink" Target="http://wf.carlsberg.ua/sites/bp/bp001/Lists/orders/DispForm.aspx?ID=5104" TargetMode="External"/><Relationship Id="rId106" Type="http://schemas.openxmlformats.org/officeDocument/2006/relationships/hyperlink" Target="http://wf.carlsberg.ua/sites/bp/bp001/Lists/orders/DispForm.aspx?ID=5692" TargetMode="External"/><Relationship Id="rId127" Type="http://schemas.openxmlformats.org/officeDocument/2006/relationships/hyperlink" Target="http://wf.carlsberg.ua/sites/bp/bp001/Lists/orders/DispForm.aspx?ID=5631" TargetMode="External"/><Relationship Id="rId313" Type="http://schemas.openxmlformats.org/officeDocument/2006/relationships/hyperlink" Target="http://wf.carlsberg.ua/sites/bp/bp001/Lists/orders/DispForm.aspx?ID=5008" TargetMode="External"/><Relationship Id="rId10" Type="http://schemas.openxmlformats.org/officeDocument/2006/relationships/hyperlink" Target="http://wf.carlsberg.ua/sites/bp/bp001/Lists/orders/DispForm.aspx?ID=6086" TargetMode="External"/><Relationship Id="rId31" Type="http://schemas.openxmlformats.org/officeDocument/2006/relationships/hyperlink" Target="http://wf.carlsberg.ua/sites/bp/bp001/Lists/orders/DispForm.aspx?ID=6018" TargetMode="External"/><Relationship Id="rId52" Type="http://schemas.openxmlformats.org/officeDocument/2006/relationships/hyperlink" Target="http://wf.carlsberg.ua/sites/bp/bp001/Lists/orders/DispForm.aspx?ID=5801" TargetMode="External"/><Relationship Id="rId73" Type="http://schemas.openxmlformats.org/officeDocument/2006/relationships/hyperlink" Target="http://wf.carlsberg.ua/sites/bp/bp001/Lists/orders/DispForm.aspx?ID=5779" TargetMode="External"/><Relationship Id="rId94" Type="http://schemas.openxmlformats.org/officeDocument/2006/relationships/hyperlink" Target="http://wf.carlsberg.ua/sites/bp/bp001/Lists/orders/DispForm.aspx?ID=5714" TargetMode="External"/><Relationship Id="rId148" Type="http://schemas.openxmlformats.org/officeDocument/2006/relationships/hyperlink" Target="http://wf.carlsberg.ua/sites/bp/bp001/Lists/orders/DispForm.aspx?ID=6096" TargetMode="External"/><Relationship Id="rId169" Type="http://schemas.openxmlformats.org/officeDocument/2006/relationships/hyperlink" Target="http://wf.carlsberg.ua/sites/bp/bp001/Lists/orders/DispForm.aspx?ID=5487" TargetMode="External"/><Relationship Id="rId4" Type="http://schemas.openxmlformats.org/officeDocument/2006/relationships/hyperlink" Target="http://wf.carlsberg.ua/sites/bp/bp001/Lists/orders/DispForm.aspx?ID=6092" TargetMode="External"/><Relationship Id="rId180" Type="http://schemas.openxmlformats.org/officeDocument/2006/relationships/hyperlink" Target="http://wf.carlsberg.ua/sites/bp/bp001/Lists/orders/DispForm.aspx?ID=5473" TargetMode="External"/><Relationship Id="rId215" Type="http://schemas.openxmlformats.org/officeDocument/2006/relationships/hyperlink" Target="http://wf.carlsberg.ua/sites/bp/bp001/Lists/orders/DispForm.aspx?ID=5379" TargetMode="External"/><Relationship Id="rId236" Type="http://schemas.openxmlformats.org/officeDocument/2006/relationships/hyperlink" Target="http://wf.carlsberg.ua/sites/bp/bp001/Lists/orders/DispForm.aspx?ID=5351" TargetMode="External"/><Relationship Id="rId257" Type="http://schemas.openxmlformats.org/officeDocument/2006/relationships/hyperlink" Target="http://wf.carlsberg.ua/sites/bp/bp001/Lists/orders/DispForm.aspx?ID=5207" TargetMode="External"/><Relationship Id="rId278" Type="http://schemas.openxmlformats.org/officeDocument/2006/relationships/hyperlink" Target="http://wf.carlsberg.ua/sites/bp/bp001/Lists/orders/DispForm.aspx?ID=5119" TargetMode="External"/><Relationship Id="rId303" Type="http://schemas.openxmlformats.org/officeDocument/2006/relationships/hyperlink" Target="http://wf.carlsberg.ua/sites/bp/bp001/Lists/orders/DispForm.aspx?ID=5041" TargetMode="External"/><Relationship Id="rId42" Type="http://schemas.openxmlformats.org/officeDocument/2006/relationships/hyperlink" Target="http://wf.carlsberg.ua/sites/bp/bp001/Lists/orders/DispForm.aspx?ID=5875" TargetMode="External"/><Relationship Id="rId84" Type="http://schemas.openxmlformats.org/officeDocument/2006/relationships/hyperlink" Target="http://wf.carlsberg.ua/sites/bp/bp001/Lists/orders/DispForm.aspx?ID=5742" TargetMode="External"/><Relationship Id="rId138" Type="http://schemas.openxmlformats.org/officeDocument/2006/relationships/hyperlink" Target="http://wf.carlsberg.ua/sites/bp/bp001/Lists/orders/DispForm.aspx?ID=5561" TargetMode="External"/><Relationship Id="rId191" Type="http://schemas.openxmlformats.org/officeDocument/2006/relationships/hyperlink" Target="http://wf.carlsberg.ua/sites/bp/bp001/Lists/orders/DispForm.aspx?ID=5456" TargetMode="External"/><Relationship Id="rId205" Type="http://schemas.openxmlformats.org/officeDocument/2006/relationships/hyperlink" Target="http://wf.carlsberg.ua/sites/bp/bp001/Lists/orders/DispForm.aspx?ID=5426" TargetMode="External"/><Relationship Id="rId247" Type="http://schemas.openxmlformats.org/officeDocument/2006/relationships/hyperlink" Target="http://wf.carlsberg.ua/sites/bp/bp001/Lists/orders/DispForm.aspx?ID=5264" TargetMode="External"/><Relationship Id="rId107" Type="http://schemas.openxmlformats.org/officeDocument/2006/relationships/hyperlink" Target="http://wf.carlsberg.ua/sites/bp/bp001/Lists/orders/DispForm.aspx?ID=5691" TargetMode="External"/><Relationship Id="rId289" Type="http://schemas.openxmlformats.org/officeDocument/2006/relationships/hyperlink" Target="http://wf.carlsberg.ua/sites/bp/bp001/Lists/orders/DispForm.aspx?ID=5103" TargetMode="External"/><Relationship Id="rId11" Type="http://schemas.openxmlformats.org/officeDocument/2006/relationships/hyperlink" Target="http://wf.carlsberg.ua/sites/bp/bp001/Lists/orders/DispForm.aspx?ID=6085" TargetMode="External"/><Relationship Id="rId53" Type="http://schemas.openxmlformats.org/officeDocument/2006/relationships/hyperlink" Target="http://wf.carlsberg.ua/sites/bp/bp001/Lists/orders/DispForm.aspx?ID=5800" TargetMode="External"/><Relationship Id="rId149" Type="http://schemas.openxmlformats.org/officeDocument/2006/relationships/hyperlink" Target="http://wf.carlsberg.ua/sites/bp/bp001/Lists/orders/DispForm.aspx?ID=5543" TargetMode="External"/><Relationship Id="rId314" Type="http://schemas.openxmlformats.org/officeDocument/2006/relationships/hyperlink" Target="http://wf.carlsberg.ua/sites/bp/bp001/Lists/orders/DispForm.aspx?ID=5007" TargetMode="External"/><Relationship Id="rId95" Type="http://schemas.openxmlformats.org/officeDocument/2006/relationships/hyperlink" Target="http://wf.carlsberg.ua/sites/bp/bp001/Lists/orders/DispForm.aspx?ID=5713" TargetMode="External"/><Relationship Id="rId160" Type="http://schemas.openxmlformats.org/officeDocument/2006/relationships/hyperlink" Target="http://wf.carlsberg.ua/sites/bp/bp001/Lists/orders/DispForm.aspx?ID=5507" TargetMode="External"/><Relationship Id="rId216" Type="http://schemas.openxmlformats.org/officeDocument/2006/relationships/hyperlink" Target="http://wf.carlsberg.ua/sites/bp/bp001/Lists/orders/DispForm.aspx?ID=5378" TargetMode="External"/><Relationship Id="rId258" Type="http://schemas.openxmlformats.org/officeDocument/2006/relationships/hyperlink" Target="http://wf.carlsberg.ua/sites/bp/bp001/Lists/orders/DispForm.aspx?ID=5206" TargetMode="External"/><Relationship Id="rId22" Type="http://schemas.openxmlformats.org/officeDocument/2006/relationships/hyperlink" Target="http://wf.carlsberg.ua/sites/bp/bp001/Lists/orders/DispForm.aspx?ID=6028" TargetMode="External"/><Relationship Id="rId64" Type="http://schemas.openxmlformats.org/officeDocument/2006/relationships/hyperlink" Target="http://wf.carlsberg.ua/sites/bp/bp001/Lists/orders/DispForm.aspx?ID=5789" TargetMode="External"/><Relationship Id="rId118" Type="http://schemas.openxmlformats.org/officeDocument/2006/relationships/hyperlink" Target="http://wf.carlsberg.ua/sites/bp/bp001/Lists/orders/DispForm.aspx?ID=5644" TargetMode="External"/><Relationship Id="rId171" Type="http://schemas.openxmlformats.org/officeDocument/2006/relationships/hyperlink" Target="http://wf.carlsberg.ua/sites/bp/bp001/Lists/orders/DispForm.aspx?ID=5485" TargetMode="External"/><Relationship Id="rId227" Type="http://schemas.openxmlformats.org/officeDocument/2006/relationships/hyperlink" Target="http://wf.carlsberg.ua/sites/bp/bp001/Lists/orders/DispForm.aspx?ID=5363" TargetMode="External"/><Relationship Id="rId269" Type="http://schemas.openxmlformats.org/officeDocument/2006/relationships/hyperlink" Target="http://wf.carlsberg.ua/sites/bp/bp001/Lists/orders/DispForm.aspx?ID=5171" TargetMode="External"/><Relationship Id="rId33" Type="http://schemas.openxmlformats.org/officeDocument/2006/relationships/hyperlink" Target="http://wf.carlsberg.ua/sites/bp/bp001/Lists/orders/DispForm.aspx?ID=5954" TargetMode="External"/><Relationship Id="rId129" Type="http://schemas.openxmlformats.org/officeDocument/2006/relationships/hyperlink" Target="http://wf.carlsberg.ua/sites/bp/bp001/Lists/orders/DispForm.aspx?ID=5605" TargetMode="External"/><Relationship Id="rId280" Type="http://schemas.openxmlformats.org/officeDocument/2006/relationships/hyperlink" Target="http://wf.carlsberg.ua/sites/bp/bp001/Lists/orders/DispForm.aspx?ID=5114" TargetMode="External"/><Relationship Id="rId75" Type="http://schemas.openxmlformats.org/officeDocument/2006/relationships/hyperlink" Target="http://wf.carlsberg.ua/sites/bp/bp001/Lists/orders/DispForm.aspx?ID=5777" TargetMode="External"/><Relationship Id="rId140" Type="http://schemas.openxmlformats.org/officeDocument/2006/relationships/hyperlink" Target="http://wf.carlsberg.ua/sites/bp/bp001/Lists/orders/DispForm.aspx?ID=5559" TargetMode="External"/><Relationship Id="rId182" Type="http://schemas.openxmlformats.org/officeDocument/2006/relationships/hyperlink" Target="http://wf.carlsberg.ua/sites/bp/bp001/Lists/orders/DispForm.aspx?ID=5471" TargetMode="External"/><Relationship Id="rId6" Type="http://schemas.openxmlformats.org/officeDocument/2006/relationships/hyperlink" Target="http://wf.carlsberg.ua/sites/bp/bp001/Lists/orders/DispForm.aspx?ID=5464" TargetMode="External"/><Relationship Id="rId238" Type="http://schemas.openxmlformats.org/officeDocument/2006/relationships/hyperlink" Target="http://wf.carlsberg.ua/sites/bp/bp001/Lists/orders/DispForm.aspx?ID=5349" TargetMode="External"/><Relationship Id="rId291" Type="http://schemas.openxmlformats.org/officeDocument/2006/relationships/hyperlink" Target="http://wf.carlsberg.ua/sites/bp/bp001/Lists/orders/DispForm.aspx?ID=5101" TargetMode="External"/><Relationship Id="rId305" Type="http://schemas.openxmlformats.org/officeDocument/2006/relationships/hyperlink" Target="http://wf.carlsberg.ua/sites/bp/bp001/Lists/orders/DispForm.aspx?ID=5029" TargetMode="External"/><Relationship Id="rId44" Type="http://schemas.openxmlformats.org/officeDocument/2006/relationships/hyperlink" Target="http://wf.carlsberg.ua/sites/bp/bp001/Lists/orders/DispForm.aspx?ID=5850" TargetMode="External"/><Relationship Id="rId86" Type="http://schemas.openxmlformats.org/officeDocument/2006/relationships/hyperlink" Target="http://wf.carlsberg.ua/sites/bp/bp001/Lists/orders/DispForm.aspx?ID=5732" TargetMode="External"/><Relationship Id="rId151" Type="http://schemas.openxmlformats.org/officeDocument/2006/relationships/hyperlink" Target="http://wf.carlsberg.ua/sites/bp/bp001/Lists/orders/DispForm.aspx?ID=5530" TargetMode="External"/><Relationship Id="rId193" Type="http://schemas.openxmlformats.org/officeDocument/2006/relationships/hyperlink" Target="http://wf.carlsberg.ua/sites/bp/bp001/Lists/orders/DispForm.aspx?ID=5452" TargetMode="External"/><Relationship Id="rId207" Type="http://schemas.openxmlformats.org/officeDocument/2006/relationships/hyperlink" Target="http://wf.carlsberg.ua/sites/bp/bp001/Lists/orders/DispForm.aspx?ID=5424" TargetMode="External"/><Relationship Id="rId249" Type="http://schemas.openxmlformats.org/officeDocument/2006/relationships/hyperlink" Target="http://wf.carlsberg.ua/sites/bp/bp001/Lists/orders/DispForm.aspx?ID=5262" TargetMode="External"/><Relationship Id="rId13" Type="http://schemas.openxmlformats.org/officeDocument/2006/relationships/hyperlink" Target="http://wf.carlsberg.ua/sites/bp/bp001/Lists/orders/DispForm.aspx?ID=6079" TargetMode="External"/><Relationship Id="rId109" Type="http://schemas.openxmlformats.org/officeDocument/2006/relationships/hyperlink" Target="http://wf.carlsberg.ua/sites/bp/bp001/Lists/orders/DispForm.aspx?ID=5689" TargetMode="External"/><Relationship Id="rId260" Type="http://schemas.openxmlformats.org/officeDocument/2006/relationships/hyperlink" Target="http://wf.carlsberg.ua/sites/bp/bp001/Lists/orders/DispForm.aspx?ID=5204" TargetMode="External"/><Relationship Id="rId316" Type="http://schemas.openxmlformats.org/officeDocument/2006/relationships/hyperlink" Target="http://wf.carlsberg.ua/sites/bp/bp001/Lists/orders/DispForm.aspx?ID=5005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263"/>
  <sheetViews>
    <sheetView tabSelected="1" zoomScale="70" zoomScaleNormal="70" workbookViewId="0">
      <selection activeCell="B2" sqref="B2:M5"/>
    </sheetView>
  </sheetViews>
  <sheetFormatPr defaultRowHeight="15" x14ac:dyDescent="0.25"/>
  <cols>
    <col min="1" max="1" width="5.140625" style="6" customWidth="1"/>
    <col min="2" max="2" width="29.140625" style="6" bestFit="1" customWidth="1"/>
    <col min="3" max="4" width="9.5703125" style="6" bestFit="1" customWidth="1"/>
    <col min="5" max="5" width="10.5703125" style="6" bestFit="1" customWidth="1"/>
    <col min="6" max="6" width="9.7109375" style="6" customWidth="1"/>
    <col min="7" max="7" width="10.5703125" style="6" bestFit="1" customWidth="1"/>
    <col min="8" max="8" width="9.85546875" style="6" customWidth="1"/>
    <col min="9" max="9" width="9.140625" style="6"/>
    <col min="10" max="10" width="6.85546875" style="6" customWidth="1"/>
    <col min="11" max="23" width="9.140625" style="6"/>
    <col min="24" max="24" width="9.140625" style="6" customWidth="1"/>
    <col min="25" max="25" width="7.42578125" style="6" customWidth="1"/>
    <col min="26" max="28" width="9.140625" style="6" hidden="1" customWidth="1"/>
    <col min="29" max="16384" width="9.140625" style="6"/>
  </cols>
  <sheetData>
    <row r="1" spans="2:30" ht="19.5" x14ac:dyDescent="0.35">
      <c r="B1" s="170" t="s">
        <v>1111</v>
      </c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  <c r="Q1" s="170"/>
      <c r="R1" s="170"/>
      <c r="S1" s="170"/>
      <c r="T1" s="170"/>
      <c r="U1" s="170"/>
      <c r="V1" s="170"/>
      <c r="W1" s="170"/>
      <c r="X1" s="75"/>
      <c r="Y1" s="75"/>
      <c r="Z1" s="75"/>
      <c r="AA1" s="75"/>
      <c r="AB1" s="75"/>
    </row>
    <row r="2" spans="2:30" ht="19.5" x14ac:dyDescent="0.35">
      <c r="B2" s="259" t="s">
        <v>1149</v>
      </c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75"/>
      <c r="Y2" s="75"/>
      <c r="Z2" s="75"/>
      <c r="AA2" s="75"/>
      <c r="AB2" s="75"/>
    </row>
    <row r="3" spans="2:30" ht="19.5" x14ac:dyDescent="0.35"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75"/>
      <c r="Y3" s="75"/>
      <c r="Z3" s="75"/>
      <c r="AA3" s="75"/>
      <c r="AB3" s="75"/>
    </row>
    <row r="4" spans="2:30" ht="19.5" x14ac:dyDescent="0.35"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75"/>
      <c r="Y4" s="75"/>
      <c r="Z4" s="75"/>
      <c r="AA4" s="75"/>
      <c r="AB4" s="75"/>
    </row>
    <row r="5" spans="2:30" ht="54" customHeight="1" x14ac:dyDescent="0.35"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150"/>
      <c r="O5" s="150"/>
      <c r="P5" s="150"/>
      <c r="Q5" s="150"/>
      <c r="R5" s="150"/>
      <c r="S5" s="150"/>
      <c r="T5" s="150"/>
      <c r="U5" s="150"/>
      <c r="V5" s="150"/>
      <c r="W5" s="150"/>
      <c r="X5" s="75"/>
      <c r="Y5" s="75"/>
      <c r="Z5" s="75"/>
      <c r="AA5" s="75"/>
      <c r="AB5" s="75"/>
    </row>
    <row r="6" spans="2:30" ht="15" customHeight="1" x14ac:dyDescent="0.25">
      <c r="B6" s="256" t="s">
        <v>1040</v>
      </c>
      <c r="C6" s="257"/>
      <c r="D6" s="257"/>
      <c r="E6" s="257"/>
      <c r="F6" s="257"/>
      <c r="G6" s="257"/>
      <c r="H6" s="257"/>
      <c r="I6" s="257"/>
      <c r="J6" s="257"/>
      <c r="K6" s="25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2"/>
    </row>
    <row r="7" spans="2:30" ht="15" customHeight="1" x14ac:dyDescent="0.25">
      <c r="B7" s="171" t="s">
        <v>1004</v>
      </c>
      <c r="C7" s="172"/>
      <c r="D7" s="172"/>
      <c r="E7" s="172"/>
      <c r="F7" s="172"/>
      <c r="G7" s="172"/>
      <c r="H7" s="172"/>
      <c r="I7" s="172"/>
      <c r="J7" s="172"/>
      <c r="K7" s="173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77"/>
      <c r="AA7" s="77"/>
      <c r="AB7" s="69"/>
    </row>
    <row r="8" spans="2:30" x14ac:dyDescent="0.25">
      <c r="B8" s="87" t="s">
        <v>1064</v>
      </c>
      <c r="C8" s="62">
        <v>500</v>
      </c>
      <c r="D8" s="62">
        <v>2000</v>
      </c>
      <c r="E8" s="62">
        <v>4000</v>
      </c>
      <c r="F8" s="62">
        <v>6000</v>
      </c>
      <c r="G8" s="62">
        <v>8000</v>
      </c>
      <c r="H8" s="62">
        <v>10000</v>
      </c>
      <c r="I8" s="62">
        <v>12000</v>
      </c>
      <c r="J8" s="62">
        <v>15000</v>
      </c>
      <c r="K8" s="63">
        <v>20000</v>
      </c>
      <c r="L8" s="66"/>
      <c r="M8" s="67"/>
      <c r="N8" s="66"/>
      <c r="O8" s="67"/>
      <c r="P8" s="66"/>
      <c r="Q8" s="67"/>
      <c r="R8" s="66"/>
      <c r="S8" s="67"/>
      <c r="T8" s="66"/>
      <c r="U8" s="66"/>
      <c r="V8" s="67"/>
      <c r="W8" s="66"/>
      <c r="X8" s="66"/>
      <c r="Y8" s="67"/>
      <c r="Z8" s="66"/>
      <c r="AA8" s="67"/>
      <c r="AB8" s="66"/>
      <c r="AC8" s="67"/>
      <c r="AD8" s="66"/>
    </row>
    <row r="9" spans="2:30" x14ac:dyDescent="0.25">
      <c r="B9" s="64" t="s">
        <v>1020</v>
      </c>
      <c r="C9" s="61"/>
      <c r="D9" s="61"/>
      <c r="E9" s="61"/>
      <c r="F9" s="61"/>
      <c r="G9" s="61"/>
      <c r="H9" s="61"/>
      <c r="I9" s="61"/>
      <c r="J9" s="61"/>
      <c r="K9" s="61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</row>
    <row r="10" spans="2:30" x14ac:dyDescent="0.25">
      <c r="B10" s="64" t="s">
        <v>1056</v>
      </c>
      <c r="C10" s="61"/>
      <c r="D10" s="61"/>
      <c r="E10" s="61"/>
      <c r="F10" s="61"/>
      <c r="G10" s="61"/>
      <c r="H10" s="61"/>
      <c r="I10" s="61"/>
      <c r="J10" s="61"/>
      <c r="K10" s="61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</row>
    <row r="11" spans="2:30" x14ac:dyDescent="0.25">
      <c r="B11" s="64" t="s">
        <v>1021</v>
      </c>
      <c r="C11" s="61"/>
      <c r="D11" s="61"/>
      <c r="E11" s="61"/>
      <c r="F11" s="61"/>
      <c r="G11" s="61"/>
      <c r="H11" s="61"/>
      <c r="I11" s="61"/>
      <c r="J11" s="61"/>
      <c r="K11" s="61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</row>
    <row r="12" spans="2:30" x14ac:dyDescent="0.25">
      <c r="B12" s="64" t="s">
        <v>1022</v>
      </c>
      <c r="C12" s="61"/>
      <c r="D12" s="61"/>
      <c r="E12" s="61"/>
      <c r="F12" s="61"/>
      <c r="G12" s="61"/>
      <c r="H12" s="61"/>
      <c r="I12" s="61"/>
      <c r="J12" s="61"/>
      <c r="K12" s="61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</row>
    <row r="13" spans="2:30" x14ac:dyDescent="0.25">
      <c r="B13" s="64" t="s">
        <v>1023</v>
      </c>
      <c r="C13" s="61"/>
      <c r="D13" s="61"/>
      <c r="E13" s="61"/>
      <c r="F13" s="61"/>
      <c r="G13" s="61"/>
      <c r="H13" s="61"/>
      <c r="I13" s="61"/>
      <c r="J13" s="61"/>
      <c r="K13" s="61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</row>
    <row r="14" spans="2:30" x14ac:dyDescent="0.25">
      <c r="B14" s="64" t="s">
        <v>1024</v>
      </c>
      <c r="C14" s="61"/>
      <c r="D14" s="61"/>
      <c r="E14" s="61"/>
      <c r="F14" s="61"/>
      <c r="G14" s="61"/>
      <c r="H14" s="61"/>
      <c r="I14" s="61"/>
      <c r="J14" s="61"/>
      <c r="K14" s="61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</row>
    <row r="15" spans="2:30" x14ac:dyDescent="0.25">
      <c r="B15" s="64" t="s">
        <v>1025</v>
      </c>
      <c r="C15" s="61"/>
      <c r="D15" s="61"/>
      <c r="E15" s="61"/>
      <c r="F15" s="61"/>
      <c r="G15" s="61"/>
      <c r="H15" s="61"/>
      <c r="I15" s="61"/>
      <c r="J15" s="61"/>
      <c r="K15" s="61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</row>
    <row r="16" spans="2:30" x14ac:dyDescent="0.25">
      <c r="B16" s="64" t="s">
        <v>1026</v>
      </c>
      <c r="C16" s="61"/>
      <c r="D16" s="61"/>
      <c r="E16" s="61"/>
      <c r="F16" s="61"/>
      <c r="G16" s="61"/>
      <c r="H16" s="61"/>
      <c r="I16" s="61"/>
      <c r="J16" s="61"/>
      <c r="K16" s="61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</row>
    <row r="17" spans="2:30" x14ac:dyDescent="0.25">
      <c r="B17" s="64" t="s">
        <v>1059</v>
      </c>
      <c r="C17" s="61"/>
      <c r="D17" s="61"/>
      <c r="E17" s="61"/>
      <c r="F17" s="61"/>
      <c r="G17" s="61"/>
      <c r="H17" s="61"/>
      <c r="I17" s="61"/>
      <c r="J17" s="61"/>
      <c r="K17" s="61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</row>
    <row r="18" spans="2:30" x14ac:dyDescent="0.25">
      <c r="B18" s="64" t="s">
        <v>1057</v>
      </c>
      <c r="C18" s="61"/>
      <c r="D18" s="61"/>
      <c r="E18" s="61"/>
      <c r="F18" s="61"/>
      <c r="G18" s="61"/>
      <c r="H18" s="61"/>
      <c r="I18" s="61"/>
      <c r="J18" s="61"/>
      <c r="K18" s="61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</row>
    <row r="19" spans="2:30" x14ac:dyDescent="0.25">
      <c r="B19" s="64" t="s">
        <v>1058</v>
      </c>
      <c r="C19" s="61"/>
      <c r="D19" s="61"/>
      <c r="E19" s="61"/>
      <c r="F19" s="61"/>
      <c r="G19" s="61"/>
      <c r="H19" s="61"/>
      <c r="I19" s="61"/>
      <c r="J19" s="61"/>
      <c r="K19" s="61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</row>
    <row r="20" spans="2:30" x14ac:dyDescent="0.25">
      <c r="B20" s="64" t="s">
        <v>1060</v>
      </c>
      <c r="C20" s="61"/>
      <c r="D20" s="61"/>
      <c r="E20" s="61"/>
      <c r="F20" s="61"/>
      <c r="G20" s="61"/>
      <c r="H20" s="61"/>
      <c r="I20" s="61"/>
      <c r="J20" s="61"/>
      <c r="K20" s="61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</row>
    <row r="21" spans="2:30" x14ac:dyDescent="0.25">
      <c r="B21" s="64" t="s">
        <v>1061</v>
      </c>
      <c r="C21" s="61"/>
      <c r="D21" s="61"/>
      <c r="E21" s="61"/>
      <c r="F21" s="61"/>
      <c r="G21" s="61"/>
      <c r="H21" s="61"/>
      <c r="I21" s="61"/>
      <c r="J21" s="61"/>
      <c r="K21" s="61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  <c r="AA21" s="65"/>
      <c r="AB21" s="65"/>
      <c r="AC21" s="65"/>
      <c r="AD21" s="65"/>
    </row>
    <row r="22" spans="2:30" x14ac:dyDescent="0.25">
      <c r="B22" s="69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  <c r="AA22" s="65"/>
      <c r="AB22" s="65"/>
      <c r="AC22" s="65"/>
      <c r="AD22" s="65"/>
    </row>
    <row r="23" spans="2:30" ht="15" customHeight="1" x14ac:dyDescent="0.25">
      <c r="B23" s="174" t="s">
        <v>1071</v>
      </c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78"/>
      <c r="N23" s="178"/>
      <c r="O23" s="178"/>
      <c r="P23" s="178"/>
      <c r="Q23" s="178"/>
      <c r="R23" s="178"/>
      <c r="S23" s="98"/>
      <c r="T23" s="98"/>
      <c r="U23" s="98"/>
      <c r="V23" s="98"/>
      <c r="W23" s="98"/>
      <c r="X23" s="98"/>
      <c r="Y23" s="65"/>
      <c r="Z23" s="65"/>
      <c r="AA23" s="65"/>
      <c r="AB23" s="65"/>
      <c r="AC23" s="65"/>
      <c r="AD23" s="65"/>
    </row>
    <row r="24" spans="2:30" x14ac:dyDescent="0.25">
      <c r="B24" s="179" t="s">
        <v>1066</v>
      </c>
      <c r="C24" s="178"/>
      <c r="D24" s="178"/>
      <c r="E24" s="178"/>
      <c r="F24" s="178"/>
      <c r="G24" s="178"/>
      <c r="H24" s="178"/>
      <c r="I24" s="178"/>
      <c r="J24" s="178"/>
      <c r="K24" s="178"/>
      <c r="L24" s="178"/>
      <c r="M24" s="178"/>
      <c r="N24" s="178"/>
      <c r="O24" s="178"/>
      <c r="P24" s="178"/>
      <c r="Q24" s="178"/>
      <c r="R24" s="178"/>
      <c r="S24" s="99"/>
      <c r="T24" s="99"/>
      <c r="U24" s="99"/>
      <c r="V24" s="99"/>
      <c r="W24" s="99"/>
      <c r="X24" s="99"/>
      <c r="Y24" s="65"/>
      <c r="Z24" s="65"/>
      <c r="AA24" s="65"/>
      <c r="AB24" s="65"/>
      <c r="AC24" s="65"/>
      <c r="AD24" s="65"/>
    </row>
    <row r="25" spans="2:30" x14ac:dyDescent="0.25">
      <c r="B25" s="87" t="s">
        <v>1064</v>
      </c>
      <c r="C25" s="88">
        <v>20000</v>
      </c>
      <c r="D25" s="89">
        <v>50000</v>
      </c>
      <c r="E25" s="89">
        <v>100000</v>
      </c>
      <c r="F25" s="89">
        <v>150000</v>
      </c>
      <c r="G25" s="89">
        <v>200000</v>
      </c>
      <c r="H25" s="89">
        <v>300000</v>
      </c>
      <c r="I25" s="89">
        <v>80000</v>
      </c>
      <c r="J25" s="89">
        <v>90000</v>
      </c>
      <c r="K25" s="89">
        <v>1000000</v>
      </c>
      <c r="L25" s="89">
        <v>100000</v>
      </c>
      <c r="M25" s="89">
        <v>2000000</v>
      </c>
      <c r="N25" s="89">
        <v>300000</v>
      </c>
      <c r="O25" s="89">
        <v>400000</v>
      </c>
      <c r="P25" s="89">
        <v>500000</v>
      </c>
      <c r="Q25" s="89">
        <v>600000</v>
      </c>
      <c r="R25" s="89">
        <v>800000</v>
      </c>
      <c r="S25" s="100"/>
      <c r="T25" s="100"/>
      <c r="U25" s="100"/>
      <c r="V25" s="100"/>
      <c r="W25" s="100"/>
      <c r="X25" s="100"/>
      <c r="Y25" s="65"/>
      <c r="Z25" s="65"/>
      <c r="AA25" s="65"/>
      <c r="AB25" s="65"/>
      <c r="AC25" s="65"/>
      <c r="AD25" s="65"/>
    </row>
    <row r="26" spans="2:30" x14ac:dyDescent="0.25">
      <c r="B26" s="90" t="s">
        <v>1067</v>
      </c>
      <c r="C26" s="87"/>
      <c r="D26" s="87"/>
      <c r="E26" s="87"/>
      <c r="F26" s="90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97"/>
      <c r="T26" s="97"/>
      <c r="U26" s="97"/>
      <c r="V26" s="97"/>
      <c r="W26" s="97"/>
      <c r="X26" s="97"/>
      <c r="Y26" s="65"/>
      <c r="Z26" s="65"/>
      <c r="AA26" s="65"/>
      <c r="AB26" s="65"/>
      <c r="AC26" s="65"/>
      <c r="AD26" s="65"/>
    </row>
    <row r="27" spans="2:30" x14ac:dyDescent="0.25">
      <c r="B27" s="101" t="s">
        <v>1068</v>
      </c>
      <c r="C27" s="87"/>
      <c r="D27" s="87"/>
      <c r="E27" s="87"/>
      <c r="F27" s="90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97"/>
      <c r="T27" s="97"/>
      <c r="U27" s="97"/>
      <c r="V27" s="97"/>
      <c r="W27" s="97"/>
      <c r="X27" s="97"/>
      <c r="Y27" s="65"/>
      <c r="Z27" s="65"/>
      <c r="AA27" s="65"/>
      <c r="AB27" s="65"/>
      <c r="AC27" s="65"/>
      <c r="AD27" s="65"/>
    </row>
    <row r="28" spans="2:30" ht="15" customHeight="1" x14ac:dyDescent="0.25">
      <c r="B28" s="174" t="s">
        <v>1062</v>
      </c>
      <c r="C28" s="174"/>
      <c r="D28" s="174"/>
      <c r="E28" s="174"/>
      <c r="F28" s="174"/>
      <c r="G28" s="174"/>
      <c r="H28" s="174"/>
      <c r="I28" s="174"/>
      <c r="J28" s="174"/>
      <c r="K28" s="174"/>
      <c r="L28" s="174"/>
      <c r="M28" s="174"/>
      <c r="N28" s="174"/>
      <c r="O28" s="174"/>
      <c r="P28" s="174"/>
      <c r="Q28" s="174"/>
      <c r="R28" s="174"/>
      <c r="S28" s="174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</row>
    <row r="29" spans="2:30" x14ac:dyDescent="0.25">
      <c r="B29" s="175" t="s">
        <v>1063</v>
      </c>
      <c r="C29" s="176"/>
      <c r="D29" s="176"/>
      <c r="E29" s="176"/>
      <c r="F29" s="176"/>
      <c r="G29" s="176"/>
      <c r="H29" s="176"/>
      <c r="I29" s="176"/>
      <c r="J29" s="176"/>
      <c r="K29" s="176"/>
      <c r="L29" s="176"/>
      <c r="M29" s="176"/>
      <c r="N29" s="176"/>
      <c r="O29" s="176"/>
      <c r="P29" s="176"/>
      <c r="Q29" s="176"/>
      <c r="R29" s="176"/>
      <c r="S29" s="177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</row>
    <row r="30" spans="2:30" x14ac:dyDescent="0.25">
      <c r="B30" s="87" t="s">
        <v>1064</v>
      </c>
      <c r="C30" s="88">
        <v>20000</v>
      </c>
      <c r="D30" s="89">
        <f>C30+10000</f>
        <v>30000</v>
      </c>
      <c r="E30" s="89">
        <f t="shared" ref="E30:K30" si="0">D30+10000</f>
        <v>40000</v>
      </c>
      <c r="F30" s="89">
        <f t="shared" si="0"/>
        <v>50000</v>
      </c>
      <c r="G30" s="89">
        <f t="shared" si="0"/>
        <v>60000</v>
      </c>
      <c r="H30" s="89">
        <f t="shared" si="0"/>
        <v>70000</v>
      </c>
      <c r="I30" s="89">
        <f t="shared" si="0"/>
        <v>80000</v>
      </c>
      <c r="J30" s="89">
        <f t="shared" si="0"/>
        <v>90000</v>
      </c>
      <c r="K30" s="89">
        <f t="shared" si="0"/>
        <v>100000</v>
      </c>
      <c r="L30" s="89">
        <f>K30+50000</f>
        <v>150000</v>
      </c>
      <c r="M30" s="89">
        <f t="shared" ref="M30:S30" si="1">L30+50000</f>
        <v>200000</v>
      </c>
      <c r="N30" s="89">
        <f t="shared" si="1"/>
        <v>250000</v>
      </c>
      <c r="O30" s="89">
        <f t="shared" si="1"/>
        <v>300000</v>
      </c>
      <c r="P30" s="89">
        <f t="shared" si="1"/>
        <v>350000</v>
      </c>
      <c r="Q30" s="89">
        <f t="shared" si="1"/>
        <v>400000</v>
      </c>
      <c r="R30" s="89">
        <f t="shared" si="1"/>
        <v>450000</v>
      </c>
      <c r="S30" s="89">
        <f t="shared" si="1"/>
        <v>500000</v>
      </c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</row>
    <row r="31" spans="2:30" x14ac:dyDescent="0.25">
      <c r="B31" s="90" t="s">
        <v>1065</v>
      </c>
      <c r="C31" s="87"/>
      <c r="D31" s="87"/>
      <c r="E31" s="87"/>
      <c r="F31" s="90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</row>
    <row r="32" spans="2:30" x14ac:dyDescent="0.25">
      <c r="B32" s="69"/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</row>
    <row r="33" spans="2:31" ht="15" customHeight="1" x14ac:dyDescent="0.25">
      <c r="B33" s="174" t="s">
        <v>1072</v>
      </c>
      <c r="C33" s="178"/>
      <c r="D33" s="178"/>
      <c r="E33" s="178"/>
      <c r="F33" s="178"/>
      <c r="G33" s="178"/>
      <c r="H33" s="178"/>
      <c r="I33" s="178"/>
      <c r="J33" s="178"/>
      <c r="K33" s="178"/>
      <c r="L33" s="178"/>
      <c r="M33" s="178"/>
      <c r="N33" s="178"/>
      <c r="O33" s="178"/>
      <c r="P33" s="178"/>
      <c r="Q33" s="178"/>
      <c r="R33" s="178"/>
      <c r="S33" s="98"/>
      <c r="T33" s="98"/>
      <c r="U33" s="98"/>
      <c r="V33" s="98"/>
      <c r="W33" s="98"/>
      <c r="X33" s="98"/>
      <c r="Y33" s="65"/>
      <c r="Z33" s="65"/>
      <c r="AA33" s="65"/>
      <c r="AB33" s="65"/>
      <c r="AC33" s="65"/>
      <c r="AD33" s="65"/>
    </row>
    <row r="34" spans="2:31" x14ac:dyDescent="0.25">
      <c r="B34" s="179" t="s">
        <v>1069</v>
      </c>
      <c r="C34" s="178"/>
      <c r="D34" s="178"/>
      <c r="E34" s="178"/>
      <c r="F34" s="178"/>
      <c r="G34" s="178"/>
      <c r="H34" s="178"/>
      <c r="I34" s="178"/>
      <c r="J34" s="178"/>
      <c r="K34" s="178"/>
      <c r="L34" s="178"/>
      <c r="M34" s="178"/>
      <c r="N34" s="178"/>
      <c r="O34" s="178"/>
      <c r="P34" s="178"/>
      <c r="Q34" s="178"/>
      <c r="R34" s="178"/>
      <c r="S34" s="99"/>
      <c r="T34" s="99"/>
      <c r="U34" s="99"/>
      <c r="V34" s="99"/>
      <c r="W34" s="99"/>
      <c r="X34" s="99"/>
      <c r="Y34" s="65"/>
      <c r="Z34" s="65"/>
      <c r="AA34" s="65"/>
      <c r="AB34" s="65"/>
      <c r="AC34" s="65"/>
      <c r="AD34" s="65"/>
    </row>
    <row r="35" spans="2:31" x14ac:dyDescent="0.25">
      <c r="B35" s="87" t="s">
        <v>1064</v>
      </c>
      <c r="C35" s="88">
        <v>20000</v>
      </c>
      <c r="D35" s="89">
        <f>C35+10000</f>
        <v>30000</v>
      </c>
      <c r="E35" s="89">
        <f t="shared" ref="E35:K35" si="2">D35+10000</f>
        <v>40000</v>
      </c>
      <c r="F35" s="89">
        <f t="shared" si="2"/>
        <v>50000</v>
      </c>
      <c r="G35" s="89">
        <f t="shared" si="2"/>
        <v>60000</v>
      </c>
      <c r="H35" s="89">
        <f t="shared" si="2"/>
        <v>70000</v>
      </c>
      <c r="I35" s="89">
        <f t="shared" si="2"/>
        <v>80000</v>
      </c>
      <c r="J35" s="89">
        <f t="shared" si="2"/>
        <v>90000</v>
      </c>
      <c r="K35" s="89">
        <f t="shared" si="2"/>
        <v>100000</v>
      </c>
      <c r="L35" s="89">
        <v>200000</v>
      </c>
      <c r="M35" s="89">
        <v>300000</v>
      </c>
      <c r="N35" s="89">
        <v>400000</v>
      </c>
      <c r="O35" s="89">
        <v>500000</v>
      </c>
      <c r="P35" s="89">
        <f>O35+100000</f>
        <v>600000</v>
      </c>
      <c r="Q35" s="89">
        <f>P35+100000</f>
        <v>700000</v>
      </c>
      <c r="R35" s="89">
        <v>800000</v>
      </c>
      <c r="S35" s="100"/>
      <c r="T35" s="100"/>
      <c r="U35" s="100"/>
      <c r="V35" s="100"/>
      <c r="W35" s="100"/>
      <c r="X35" s="100"/>
      <c r="Y35" s="65"/>
      <c r="Z35" s="65"/>
      <c r="AA35" s="65"/>
      <c r="AB35" s="65"/>
      <c r="AC35" s="65"/>
      <c r="AD35" s="65"/>
    </row>
    <row r="36" spans="2:31" x14ac:dyDescent="0.25">
      <c r="B36" s="90" t="s">
        <v>1070</v>
      </c>
      <c r="C36" s="87"/>
      <c r="D36" s="87"/>
      <c r="E36" s="87"/>
      <c r="F36" s="90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97"/>
      <c r="T36" s="97"/>
      <c r="U36" s="97"/>
      <c r="V36" s="97"/>
      <c r="W36" s="97"/>
      <c r="X36" s="97"/>
      <c r="Y36" s="65"/>
      <c r="Z36" s="65"/>
      <c r="AA36" s="65"/>
      <c r="AB36" s="65"/>
      <c r="AC36" s="65"/>
      <c r="AD36" s="65"/>
    </row>
    <row r="37" spans="2:31" x14ac:dyDescent="0.25">
      <c r="B37" s="64" t="s">
        <v>1065</v>
      </c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</row>
    <row r="38" spans="2:31" ht="18" customHeight="1" x14ac:dyDescent="0.25">
      <c r="B38" s="69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</row>
    <row r="39" spans="2:31" ht="15" customHeight="1" x14ac:dyDescent="0.25">
      <c r="B39" s="167" t="s">
        <v>1003</v>
      </c>
      <c r="C39" s="167"/>
      <c r="D39" s="167"/>
      <c r="E39" s="167"/>
      <c r="F39" s="167"/>
      <c r="G39" s="167"/>
      <c r="H39" s="167"/>
      <c r="I39" s="167"/>
      <c r="J39" s="167"/>
      <c r="K39" s="167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72"/>
      <c r="AC39" s="65"/>
      <c r="AD39" s="65"/>
      <c r="AE39" s="65"/>
    </row>
    <row r="40" spans="2:31" ht="15" customHeight="1" x14ac:dyDescent="0.25">
      <c r="B40" s="169" t="s">
        <v>1044</v>
      </c>
      <c r="C40" s="169"/>
      <c r="D40" s="169"/>
      <c r="E40" s="169"/>
      <c r="F40" s="169"/>
      <c r="G40" s="169"/>
      <c r="H40" s="169"/>
      <c r="I40" s="169"/>
      <c r="J40" s="169"/>
      <c r="K40" s="169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69"/>
      <c r="AC40" s="65"/>
      <c r="AD40" s="65"/>
      <c r="AE40" s="65"/>
    </row>
    <row r="41" spans="2:31" x14ac:dyDescent="0.25">
      <c r="B41" s="61"/>
      <c r="C41" s="62">
        <v>500</v>
      </c>
      <c r="D41" s="62">
        <v>2000</v>
      </c>
      <c r="E41" s="62">
        <v>4000</v>
      </c>
      <c r="F41" s="62">
        <v>6000</v>
      </c>
      <c r="G41" s="62">
        <v>8000</v>
      </c>
      <c r="H41" s="62">
        <v>10000</v>
      </c>
      <c r="I41" s="62">
        <v>12000</v>
      </c>
      <c r="J41" s="62">
        <v>15000</v>
      </c>
      <c r="K41" s="63">
        <v>20000</v>
      </c>
      <c r="L41" s="66"/>
      <c r="M41" s="67"/>
      <c r="N41" s="66"/>
      <c r="O41" s="67"/>
      <c r="P41" s="66"/>
      <c r="Q41" s="67"/>
      <c r="R41" s="66"/>
      <c r="S41" s="67"/>
      <c r="T41" s="66"/>
      <c r="U41" s="66"/>
      <c r="V41" s="67"/>
      <c r="W41" s="66"/>
      <c r="X41" s="66"/>
      <c r="Y41" s="67"/>
      <c r="Z41" s="66"/>
      <c r="AA41" s="67"/>
      <c r="AB41" s="66"/>
      <c r="AC41" s="66"/>
      <c r="AD41" s="66"/>
      <c r="AE41" s="65"/>
    </row>
    <row r="42" spans="2:31" x14ac:dyDescent="0.25">
      <c r="B42" s="64" t="s">
        <v>1042</v>
      </c>
      <c r="C42" s="61"/>
      <c r="D42" s="61"/>
      <c r="E42" s="61"/>
      <c r="F42" s="61"/>
      <c r="G42" s="61"/>
      <c r="H42" s="61"/>
      <c r="I42" s="61"/>
      <c r="J42" s="61"/>
      <c r="K42" s="61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</row>
    <row r="43" spans="2:31" x14ac:dyDescent="0.25">
      <c r="B43" s="64" t="s">
        <v>1043</v>
      </c>
      <c r="C43" s="61"/>
      <c r="D43" s="61"/>
      <c r="E43" s="61"/>
      <c r="F43" s="61"/>
      <c r="G43" s="61"/>
      <c r="H43" s="61"/>
      <c r="I43" s="61"/>
      <c r="J43" s="61"/>
      <c r="K43" s="81"/>
      <c r="L43" s="82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</row>
    <row r="44" spans="2:31" x14ac:dyDescent="0.25">
      <c r="B44" s="69"/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</row>
    <row r="45" spans="2:31" x14ac:dyDescent="0.25">
      <c r="B45" s="174" t="s">
        <v>1074</v>
      </c>
      <c r="C45" s="178"/>
      <c r="D45" s="178"/>
      <c r="E45" s="178"/>
      <c r="F45" s="178"/>
      <c r="G45" s="178"/>
    </row>
    <row r="46" spans="2:31" x14ac:dyDescent="0.25">
      <c r="B46" s="179" t="s">
        <v>1075</v>
      </c>
      <c r="C46" s="178"/>
      <c r="D46" s="178"/>
      <c r="E46" s="178"/>
      <c r="F46" s="178"/>
      <c r="G46" s="178"/>
    </row>
    <row r="47" spans="2:31" x14ac:dyDescent="0.25">
      <c r="B47" s="103" t="s">
        <v>1064</v>
      </c>
      <c r="C47" s="104">
        <v>50000</v>
      </c>
      <c r="D47" s="104">
        <v>100000</v>
      </c>
      <c r="E47" s="88">
        <v>200000</v>
      </c>
      <c r="F47" s="89">
        <v>500000</v>
      </c>
      <c r="G47" s="109">
        <v>1000000</v>
      </c>
    </row>
    <row r="48" spans="2:31" x14ac:dyDescent="0.25">
      <c r="B48" s="106" t="s">
        <v>1076</v>
      </c>
      <c r="C48" s="107"/>
      <c r="D48" s="107"/>
      <c r="E48" s="107"/>
      <c r="F48" s="87"/>
      <c r="G48" s="87"/>
    </row>
    <row r="50" spans="2:36" ht="15" customHeight="1" x14ac:dyDescent="0.25">
      <c r="B50" s="174" t="s">
        <v>1077</v>
      </c>
      <c r="C50" s="178"/>
      <c r="D50" s="178"/>
      <c r="E50" s="178"/>
      <c r="F50" s="178"/>
      <c r="G50" s="178"/>
      <c r="H50" s="178"/>
      <c r="I50" s="178"/>
      <c r="J50" s="178"/>
      <c r="K50" s="178"/>
      <c r="L50" s="178"/>
      <c r="M50" s="178"/>
      <c r="N50" s="178"/>
      <c r="O50" s="113"/>
      <c r="P50" s="113"/>
      <c r="Q50" s="113"/>
      <c r="R50" s="113"/>
      <c r="S50" s="113"/>
      <c r="T50" s="113"/>
      <c r="U50" s="113"/>
      <c r="V50" s="113"/>
      <c r="W50" s="113"/>
      <c r="X50" s="113"/>
      <c r="Y50" s="113"/>
      <c r="Z50" s="113"/>
      <c r="AA50" s="113"/>
      <c r="AB50" s="113"/>
      <c r="AC50" s="113"/>
      <c r="AD50" s="113"/>
      <c r="AE50"/>
      <c r="AF50"/>
      <c r="AG50"/>
      <c r="AH50"/>
      <c r="AI50"/>
      <c r="AJ50"/>
    </row>
    <row r="51" spans="2:36" ht="15" customHeight="1" x14ac:dyDescent="0.25">
      <c r="B51" s="179" t="s">
        <v>1078</v>
      </c>
      <c r="C51" s="178"/>
      <c r="D51" s="178"/>
      <c r="E51" s="178"/>
      <c r="F51" s="178"/>
      <c r="G51" s="178"/>
      <c r="H51" s="178"/>
      <c r="I51" s="178"/>
      <c r="J51" s="178"/>
      <c r="K51" s="178"/>
      <c r="L51" s="178"/>
      <c r="M51" s="178"/>
      <c r="N51" s="178"/>
      <c r="O51" s="114"/>
      <c r="P51" s="114"/>
      <c r="Q51" s="114"/>
      <c r="R51" s="114"/>
      <c r="S51" s="114"/>
      <c r="T51" s="114"/>
      <c r="U51" s="114"/>
      <c r="V51" s="114"/>
      <c r="W51" s="114"/>
      <c r="X51" s="114"/>
      <c r="Y51" s="114"/>
      <c r="Z51" s="114"/>
      <c r="AA51" s="114"/>
      <c r="AB51" s="114"/>
      <c r="AC51" s="114"/>
      <c r="AD51" s="114"/>
      <c r="AE51"/>
      <c r="AF51"/>
      <c r="AG51"/>
      <c r="AH51"/>
      <c r="AI51"/>
      <c r="AJ51"/>
    </row>
    <row r="52" spans="2:36" x14ac:dyDescent="0.25">
      <c r="B52" s="87"/>
      <c r="C52" s="107">
        <v>2000</v>
      </c>
      <c r="D52" s="89">
        <v>4000</v>
      </c>
      <c r="E52" s="89">
        <f>D52+2000</f>
        <v>6000</v>
      </c>
      <c r="F52" s="89">
        <f>E52+2000</f>
        <v>8000</v>
      </c>
      <c r="G52" s="89">
        <f t="shared" ref="G52:I52" si="3">F52+2000</f>
        <v>10000</v>
      </c>
      <c r="H52" s="89">
        <f t="shared" si="3"/>
        <v>12000</v>
      </c>
      <c r="I52" s="89">
        <f t="shared" si="3"/>
        <v>14000</v>
      </c>
      <c r="J52" s="89">
        <f>I52+2000</f>
        <v>16000</v>
      </c>
      <c r="K52" s="89">
        <f>J52+2000</f>
        <v>18000</v>
      </c>
      <c r="L52" s="89">
        <f t="shared" ref="L52" si="4">K52+2000</f>
        <v>20000</v>
      </c>
      <c r="M52" s="89">
        <v>25000</v>
      </c>
      <c r="N52" s="89">
        <f>M52+5000</f>
        <v>30000</v>
      </c>
      <c r="O52" s="100"/>
      <c r="P52" s="100"/>
      <c r="Q52" s="100"/>
      <c r="R52" s="100"/>
      <c r="S52" s="110"/>
      <c r="T52" s="110"/>
      <c r="U52" s="110"/>
      <c r="V52" s="110"/>
      <c r="W52" s="110"/>
      <c r="X52" s="110"/>
      <c r="Y52" s="110"/>
      <c r="Z52" s="111"/>
      <c r="AA52" s="111"/>
      <c r="AB52" s="111"/>
      <c r="AC52" s="111"/>
      <c r="AD52" s="111"/>
      <c r="AE52"/>
      <c r="AF52"/>
      <c r="AG52"/>
      <c r="AH52"/>
      <c r="AI52"/>
      <c r="AJ52"/>
    </row>
    <row r="53" spans="2:36" x14ac:dyDescent="0.25">
      <c r="B53" s="87" t="s">
        <v>1064</v>
      </c>
      <c r="C53" s="10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97"/>
      <c r="P53" s="97"/>
      <c r="Q53" s="97"/>
      <c r="R53" s="97"/>
      <c r="S53" s="112"/>
      <c r="T53" s="112"/>
      <c r="U53" s="112"/>
      <c r="V53" s="112"/>
      <c r="W53" s="97"/>
      <c r="X53" s="97"/>
      <c r="Y53" s="97"/>
      <c r="Z53" s="97"/>
      <c r="AA53" s="97"/>
      <c r="AB53" s="97"/>
      <c r="AC53" s="97"/>
      <c r="AD53" s="97"/>
      <c r="AE53"/>
      <c r="AF53"/>
      <c r="AG53"/>
      <c r="AH53"/>
      <c r="AI53"/>
      <c r="AJ53"/>
    </row>
    <row r="54" spans="2:36" x14ac:dyDescent="0.25">
      <c r="B54" s="87" t="s">
        <v>1079</v>
      </c>
      <c r="C54" s="10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97"/>
      <c r="P54" s="97"/>
      <c r="Q54" s="97"/>
      <c r="R54" s="97"/>
      <c r="S54" s="112"/>
      <c r="T54" s="112"/>
      <c r="U54" s="112"/>
      <c r="V54" s="112"/>
      <c r="W54" s="97"/>
      <c r="X54" s="97"/>
      <c r="Y54" s="97"/>
      <c r="Z54" s="97"/>
      <c r="AA54" s="97"/>
      <c r="AB54" s="97"/>
      <c r="AC54" s="97"/>
      <c r="AD54" s="97"/>
      <c r="AE54"/>
      <c r="AF54"/>
      <c r="AG54"/>
      <c r="AH54"/>
      <c r="AI54"/>
      <c r="AJ54"/>
    </row>
    <row r="55" spans="2:36" x14ac:dyDescent="0.25">
      <c r="B55" s="179" t="s">
        <v>1080</v>
      </c>
      <c r="C55" s="178"/>
      <c r="D55" s="178"/>
      <c r="E55" s="178"/>
      <c r="F55" s="178"/>
      <c r="G55" s="178"/>
      <c r="H55" s="178"/>
      <c r="I55" s="178"/>
      <c r="J55" s="178"/>
      <c r="K55" s="178"/>
      <c r="L55" s="178"/>
      <c r="M55" s="178"/>
      <c r="N55" s="178"/>
      <c r="O55" s="178"/>
      <c r="P55" s="178"/>
      <c r="Q55" s="178"/>
      <c r="R55" s="178"/>
      <c r="S55" s="114"/>
      <c r="T55" s="114"/>
      <c r="U55" s="114"/>
      <c r="V55" s="114"/>
      <c r="W55" s="114"/>
      <c r="X55" s="114"/>
      <c r="Y55" s="114"/>
      <c r="Z55" s="114"/>
      <c r="AA55" s="114"/>
      <c r="AB55" s="114"/>
      <c r="AC55" s="114"/>
      <c r="AD55" s="114"/>
      <c r="AE55" s="114"/>
      <c r="AF55" s="114"/>
      <c r="AG55" s="114"/>
      <c r="AH55" s="114"/>
      <c r="AI55" s="114"/>
      <c r="AJ55"/>
    </row>
    <row r="56" spans="2:36" x14ac:dyDescent="0.25">
      <c r="B56" s="87"/>
      <c r="C56" s="107">
        <v>1000</v>
      </c>
      <c r="D56" s="89">
        <v>2000</v>
      </c>
      <c r="E56" s="89">
        <v>4000</v>
      </c>
      <c r="F56" s="89">
        <f>E56+2000</f>
        <v>6000</v>
      </c>
      <c r="G56" s="89">
        <f t="shared" ref="G56:I56" si="5">F56+2000</f>
        <v>8000</v>
      </c>
      <c r="H56" s="89">
        <f t="shared" si="5"/>
        <v>10000</v>
      </c>
      <c r="I56" s="89">
        <f t="shared" si="5"/>
        <v>12000</v>
      </c>
      <c r="J56" s="89">
        <f>I56+2000</f>
        <v>14000</v>
      </c>
      <c r="K56" s="89">
        <f>J56+2000</f>
        <v>16000</v>
      </c>
      <c r="L56" s="89">
        <f t="shared" ref="L56" si="6">K56+2000</f>
        <v>18000</v>
      </c>
      <c r="M56" s="89">
        <v>25000</v>
      </c>
      <c r="N56" s="89">
        <f>M56+5000</f>
        <v>30000</v>
      </c>
      <c r="O56" s="89">
        <f>N56+5000</f>
        <v>35000</v>
      </c>
      <c r="P56" s="89">
        <f t="shared" ref="P56:R56" si="7">O56+5000</f>
        <v>40000</v>
      </c>
      <c r="Q56" s="109">
        <f t="shared" si="7"/>
        <v>45000</v>
      </c>
      <c r="R56" s="109">
        <f t="shared" si="7"/>
        <v>50000</v>
      </c>
      <c r="S56" s="110"/>
      <c r="T56" s="110"/>
      <c r="U56" s="110"/>
      <c r="V56" s="110"/>
      <c r="W56" s="110"/>
      <c r="X56" s="110"/>
      <c r="Y56" s="110"/>
      <c r="Z56" s="111"/>
      <c r="AA56" s="111"/>
      <c r="AB56" s="111"/>
      <c r="AC56" s="111"/>
      <c r="AD56" s="111"/>
      <c r="AE56" s="111"/>
      <c r="AF56" s="111"/>
      <c r="AG56" s="111"/>
      <c r="AH56" s="111"/>
      <c r="AI56" s="111"/>
      <c r="AJ56"/>
    </row>
    <row r="57" spans="2:36" x14ac:dyDescent="0.25">
      <c r="B57" s="87" t="s">
        <v>1064</v>
      </c>
      <c r="C57" s="10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112"/>
      <c r="T57" s="112"/>
      <c r="U57" s="112"/>
      <c r="V57" s="112"/>
      <c r="W57" s="97"/>
      <c r="X57" s="97"/>
      <c r="Y57" s="97"/>
      <c r="Z57" s="97"/>
      <c r="AA57" s="97"/>
      <c r="AB57" s="97"/>
      <c r="AC57" s="97"/>
      <c r="AD57" s="97"/>
      <c r="AE57" s="97"/>
      <c r="AF57" s="97"/>
      <c r="AG57" s="97"/>
      <c r="AH57" s="97"/>
      <c r="AI57" s="97"/>
      <c r="AJ57"/>
    </row>
    <row r="58" spans="2:36" x14ac:dyDescent="0.25">
      <c r="B58" s="87" t="s">
        <v>1081</v>
      </c>
      <c r="C58" s="10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12"/>
      <c r="T58" s="112"/>
      <c r="U58" s="112"/>
      <c r="V58" s="112"/>
      <c r="W58" s="97"/>
      <c r="X58" s="97"/>
      <c r="Y58" s="97"/>
      <c r="Z58" s="97"/>
      <c r="AA58" s="97"/>
      <c r="AB58" s="97"/>
      <c r="AC58" s="97"/>
      <c r="AD58" s="97"/>
      <c r="AE58" s="97"/>
      <c r="AF58" s="97"/>
      <c r="AG58" s="97"/>
      <c r="AH58" s="97"/>
      <c r="AI58" s="97"/>
      <c r="AJ58"/>
    </row>
    <row r="59" spans="2:36" x14ac:dyDescent="0.25">
      <c r="B59" s="179" t="s">
        <v>1082</v>
      </c>
      <c r="C59" s="179"/>
      <c r="D59" s="179"/>
      <c r="E59" s="179"/>
      <c r="F59" s="179"/>
      <c r="G59" s="179"/>
      <c r="H59" s="179"/>
      <c r="I59" s="179"/>
      <c r="J59" s="179"/>
      <c r="K59" s="179"/>
      <c r="L59" s="179"/>
      <c r="M59" s="179"/>
      <c r="N59" s="179"/>
      <c r="O59" s="179"/>
      <c r="P59" s="179"/>
      <c r="Q59" s="114"/>
      <c r="R59" s="114"/>
      <c r="S59" s="114"/>
      <c r="T59" s="114"/>
      <c r="U59" s="114"/>
      <c r="V59" s="114"/>
      <c r="W59" s="114"/>
      <c r="X59" s="114"/>
      <c r="Y59" s="114"/>
      <c r="Z59" s="114"/>
      <c r="AA59" s="114"/>
      <c r="AB59" s="114"/>
      <c r="AC59" s="114"/>
      <c r="AD59" s="114"/>
      <c r="AE59" s="114"/>
      <c r="AF59" s="114"/>
      <c r="AG59" s="114"/>
      <c r="AH59" s="114"/>
      <c r="AI59" s="114"/>
      <c r="AJ59" s="114"/>
    </row>
    <row r="60" spans="2:36" x14ac:dyDescent="0.25">
      <c r="B60" s="87"/>
      <c r="C60" s="107">
        <v>2000</v>
      </c>
      <c r="D60" s="89">
        <v>4000</v>
      </c>
      <c r="E60" s="89">
        <f>D60+2000</f>
        <v>6000</v>
      </c>
      <c r="F60" s="89">
        <f>E60+2000</f>
        <v>8000</v>
      </c>
      <c r="G60" s="89">
        <f t="shared" ref="G60:I60" si="8">F60+2000</f>
        <v>10000</v>
      </c>
      <c r="H60" s="89">
        <f t="shared" si="8"/>
        <v>12000</v>
      </c>
      <c r="I60" s="89">
        <f t="shared" si="8"/>
        <v>14000</v>
      </c>
      <c r="J60" s="89">
        <f>I60+2000</f>
        <v>16000</v>
      </c>
      <c r="K60" s="89">
        <f>J60+2000</f>
        <v>18000</v>
      </c>
      <c r="L60" s="89">
        <f t="shared" ref="L60" si="9">K60+2000</f>
        <v>20000</v>
      </c>
      <c r="M60" s="89">
        <v>25000</v>
      </c>
      <c r="N60" s="89">
        <f>M60+5000</f>
        <v>30000</v>
      </c>
      <c r="O60" s="89">
        <f>N60+5000</f>
        <v>35000</v>
      </c>
      <c r="P60" s="89">
        <f t="shared" ref="P60" si="10">O60+5000</f>
        <v>40000</v>
      </c>
      <c r="Q60" s="100"/>
      <c r="R60" s="100"/>
      <c r="S60" s="110"/>
      <c r="T60" s="110"/>
      <c r="U60" s="110"/>
      <c r="V60" s="110"/>
      <c r="W60" s="110"/>
      <c r="X60" s="110"/>
      <c r="Y60" s="110"/>
      <c r="Z60" s="110"/>
      <c r="AA60" s="110"/>
      <c r="AB60" s="110"/>
      <c r="AC60" s="110"/>
      <c r="AD60" s="110"/>
      <c r="AE60" s="110"/>
      <c r="AF60" s="110"/>
      <c r="AG60" s="110"/>
      <c r="AH60" s="110"/>
      <c r="AI60" s="110"/>
      <c r="AJ60" s="110"/>
    </row>
    <row r="61" spans="2:36" x14ac:dyDescent="0.25">
      <c r="B61" s="87" t="s">
        <v>1064</v>
      </c>
      <c r="C61" s="10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97"/>
      <c r="R61" s="97"/>
      <c r="S61" s="112"/>
      <c r="T61" s="112"/>
      <c r="U61" s="112"/>
      <c r="V61" s="112"/>
      <c r="W61" s="97"/>
      <c r="X61" s="97"/>
      <c r="Y61" s="97"/>
      <c r="Z61" s="97"/>
      <c r="AA61" s="97"/>
      <c r="AB61" s="97"/>
      <c r="AC61" s="97"/>
      <c r="AD61" s="97"/>
      <c r="AE61" s="97"/>
      <c r="AF61" s="97"/>
      <c r="AG61" s="97"/>
      <c r="AH61" s="97"/>
      <c r="AI61" s="97"/>
      <c r="AJ61" s="97"/>
    </row>
    <row r="62" spans="2:36" x14ac:dyDescent="0.25">
      <c r="B62" s="87" t="s">
        <v>1083</v>
      </c>
      <c r="C62" s="10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97"/>
      <c r="R62" s="97"/>
      <c r="S62" s="112"/>
      <c r="T62" s="112"/>
      <c r="U62" s="112"/>
      <c r="V62" s="112"/>
      <c r="W62" s="97"/>
      <c r="X62" s="97"/>
      <c r="Y62" s="97"/>
      <c r="Z62" s="97"/>
      <c r="AA62" s="97"/>
      <c r="AB62" s="97"/>
      <c r="AC62" s="97"/>
      <c r="AD62" s="97"/>
      <c r="AE62" s="97"/>
      <c r="AF62" s="97"/>
      <c r="AG62" s="97"/>
      <c r="AH62" s="97"/>
      <c r="AI62" s="97"/>
      <c r="AJ62" s="97"/>
    </row>
    <row r="63" spans="2:36" x14ac:dyDescent="0.25">
      <c r="B63" s="97"/>
      <c r="C63" s="112"/>
      <c r="D63" s="97"/>
      <c r="E63" s="97"/>
      <c r="F63" s="97"/>
      <c r="G63" s="97"/>
      <c r="H63" s="97"/>
      <c r="I63" s="97"/>
      <c r="J63" s="97"/>
      <c r="K63" s="97"/>
      <c r="L63" s="97"/>
      <c r="M63" s="97"/>
      <c r="N63" s="97"/>
      <c r="O63" s="97"/>
      <c r="P63" s="97"/>
      <c r="Q63" s="97"/>
      <c r="R63" s="97"/>
      <c r="S63" s="112"/>
      <c r="T63" s="112"/>
      <c r="U63" s="112"/>
      <c r="V63" s="112"/>
      <c r="W63" s="97"/>
      <c r="X63" s="97"/>
      <c r="Y63" s="97"/>
      <c r="Z63" s="97"/>
      <c r="AA63" s="97"/>
      <c r="AB63" s="97"/>
      <c r="AC63" s="97"/>
      <c r="AD63" s="97"/>
      <c r="AE63" s="97"/>
      <c r="AF63" s="97"/>
      <c r="AG63" s="97"/>
      <c r="AH63" s="97"/>
      <c r="AI63" s="97"/>
      <c r="AJ63" s="97"/>
    </row>
    <row r="64" spans="2:36" x14ac:dyDescent="0.25">
      <c r="B64" s="192" t="s">
        <v>1092</v>
      </c>
      <c r="C64" s="193"/>
      <c r="D64" s="193"/>
      <c r="E64" s="193"/>
      <c r="F64" s="193"/>
      <c r="G64" s="193"/>
      <c r="H64" s="193"/>
      <c r="I64" s="193"/>
      <c r="J64" s="193"/>
      <c r="K64" s="193"/>
      <c r="L64" s="193"/>
      <c r="M64" s="193"/>
      <c r="N64" s="193"/>
      <c r="O64" s="97"/>
      <c r="P64" s="97"/>
      <c r="Q64" s="97"/>
      <c r="R64" s="97"/>
      <c r="S64" s="112"/>
      <c r="T64" s="112"/>
      <c r="U64" s="112"/>
      <c r="V64" s="112"/>
      <c r="W64" s="97"/>
      <c r="X64" s="97"/>
      <c r="Y64" s="97"/>
      <c r="Z64" s="97"/>
      <c r="AA64" s="97"/>
      <c r="AB64" s="97"/>
      <c r="AC64" s="97"/>
      <c r="AD64" s="97"/>
      <c r="AE64" s="97"/>
      <c r="AF64" s="97"/>
      <c r="AG64" s="97"/>
      <c r="AH64" s="97"/>
      <c r="AI64" s="97"/>
      <c r="AJ64" s="97"/>
    </row>
    <row r="65" spans="2:36" x14ac:dyDescent="0.25">
      <c r="B65" s="194" t="s">
        <v>1093</v>
      </c>
      <c r="C65" s="195"/>
      <c r="D65" s="195"/>
      <c r="E65" s="195"/>
      <c r="F65" s="195"/>
      <c r="G65" s="195"/>
      <c r="H65" s="195"/>
      <c r="I65" s="195"/>
      <c r="J65" s="195"/>
      <c r="K65" s="195"/>
      <c r="L65" s="195"/>
      <c r="M65" s="195"/>
      <c r="N65" s="195"/>
      <c r="O65" s="97"/>
      <c r="P65" s="97"/>
      <c r="Q65" s="97"/>
      <c r="R65" s="97"/>
      <c r="S65" s="112"/>
      <c r="T65" s="112"/>
      <c r="U65" s="112"/>
      <c r="V65" s="112"/>
      <c r="W65" s="97"/>
      <c r="X65" s="97"/>
      <c r="Y65" s="97"/>
      <c r="Z65" s="97"/>
      <c r="AA65" s="97"/>
      <c r="AB65" s="97"/>
      <c r="AC65" s="97"/>
      <c r="AD65" s="97"/>
      <c r="AE65" s="97"/>
      <c r="AF65" s="97"/>
      <c r="AG65" s="97"/>
      <c r="AH65" s="97"/>
      <c r="AI65" s="97"/>
      <c r="AJ65" s="97"/>
    </row>
    <row r="66" spans="2:36" x14ac:dyDescent="0.25">
      <c r="B66" s="87" t="s">
        <v>1094</v>
      </c>
      <c r="C66" s="87">
        <v>50</v>
      </c>
      <c r="D66" s="87">
        <v>100</v>
      </c>
      <c r="E66" s="87">
        <v>200</v>
      </c>
      <c r="F66" s="87">
        <v>300</v>
      </c>
      <c r="G66" s="87">
        <v>400</v>
      </c>
      <c r="H66" s="87">
        <v>500</v>
      </c>
      <c r="I66" s="87">
        <v>600</v>
      </c>
      <c r="J66" s="87">
        <v>700</v>
      </c>
      <c r="K66" s="87">
        <v>800</v>
      </c>
      <c r="L66" s="87">
        <v>900</v>
      </c>
      <c r="M66" s="87">
        <v>1000</v>
      </c>
      <c r="N66" s="87">
        <v>1500</v>
      </c>
      <c r="O66" s="97"/>
      <c r="P66" s="97"/>
      <c r="Q66" s="97"/>
      <c r="R66" s="97"/>
      <c r="S66" s="112"/>
      <c r="T66" s="112"/>
      <c r="U66" s="112"/>
      <c r="V66" s="112"/>
      <c r="W66" s="97"/>
      <c r="X66" s="97"/>
      <c r="Y66" s="97"/>
      <c r="Z66" s="97"/>
      <c r="AA66" s="97"/>
      <c r="AB66" s="97"/>
      <c r="AC66" s="97"/>
      <c r="AD66" s="97"/>
      <c r="AE66" s="97"/>
      <c r="AF66" s="97"/>
      <c r="AG66" s="97"/>
      <c r="AH66" s="97"/>
      <c r="AI66" s="97"/>
      <c r="AJ66" s="97"/>
    </row>
    <row r="67" spans="2:36" x14ac:dyDescent="0.25">
      <c r="B67" s="87" t="s">
        <v>1095</v>
      </c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119"/>
      <c r="N67" s="87"/>
      <c r="O67" s="97"/>
      <c r="P67" s="97"/>
      <c r="Q67" s="97"/>
      <c r="R67" s="97"/>
      <c r="S67" s="112"/>
      <c r="T67" s="112"/>
      <c r="U67" s="112"/>
      <c r="V67" s="112"/>
      <c r="W67" s="97"/>
      <c r="X67" s="97"/>
      <c r="Y67" s="97"/>
      <c r="Z67" s="97"/>
      <c r="AA67" s="97"/>
      <c r="AB67" s="97"/>
      <c r="AC67" s="97"/>
      <c r="AD67" s="97"/>
      <c r="AE67" s="97"/>
      <c r="AF67" s="97"/>
      <c r="AG67" s="97"/>
      <c r="AH67" s="97"/>
      <c r="AI67" s="97"/>
      <c r="AJ67" s="97"/>
    </row>
    <row r="68" spans="2:36" x14ac:dyDescent="0.25">
      <c r="B68" s="192" t="s">
        <v>1096</v>
      </c>
      <c r="C68" s="193"/>
      <c r="D68" s="193"/>
      <c r="E68" s="193"/>
      <c r="F68" s="193"/>
      <c r="G68" s="196"/>
      <c r="H68" s="120"/>
      <c r="I68" s="121"/>
      <c r="J68" s="121"/>
      <c r="K68" s="121"/>
      <c r="L68" s="121"/>
      <c r="M68" s="122"/>
      <c r="N68"/>
      <c r="O68" s="97"/>
      <c r="P68" s="97"/>
      <c r="Q68" s="97"/>
      <c r="R68" s="97"/>
      <c r="S68" s="112"/>
      <c r="T68" s="112"/>
      <c r="U68" s="112"/>
      <c r="V68" s="112"/>
      <c r="W68" s="97"/>
      <c r="X68" s="97"/>
      <c r="Y68" s="97"/>
      <c r="Z68" s="97"/>
      <c r="AA68" s="97"/>
      <c r="AB68" s="97"/>
      <c r="AC68" s="97"/>
      <c r="AD68" s="97"/>
      <c r="AE68" s="97"/>
      <c r="AF68" s="97"/>
      <c r="AG68" s="97"/>
      <c r="AH68" s="97"/>
      <c r="AI68" s="97"/>
      <c r="AJ68" s="97"/>
    </row>
    <row r="69" spans="2:36" ht="15" customHeight="1" x14ac:dyDescent="0.25">
      <c r="B69" s="197" t="s">
        <v>1147</v>
      </c>
      <c r="C69" s="198"/>
      <c r="D69" s="198"/>
      <c r="E69" s="198"/>
      <c r="F69" s="198"/>
      <c r="G69" s="199"/>
      <c r="H69" s="123"/>
      <c r="I69" s="124"/>
      <c r="J69" s="124"/>
      <c r="K69" s="124"/>
      <c r="L69" s="124"/>
      <c r="M69" s="97"/>
      <c r="N69"/>
      <c r="O69" s="97"/>
      <c r="P69" s="97"/>
      <c r="Q69" s="97"/>
      <c r="R69" s="97"/>
      <c r="S69" s="112"/>
      <c r="T69" s="112"/>
      <c r="U69" s="112"/>
      <c r="V69" s="112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</row>
    <row r="70" spans="2:36" x14ac:dyDescent="0.25">
      <c r="B70" s="87" t="s">
        <v>1094</v>
      </c>
      <c r="C70" s="125">
        <v>25000</v>
      </c>
      <c r="D70" s="125">
        <v>50000</v>
      </c>
      <c r="E70" s="125">
        <v>100000</v>
      </c>
      <c r="F70" s="125">
        <v>200000</v>
      </c>
      <c r="G70" s="125">
        <v>300000</v>
      </c>
      <c r="H70" s="126"/>
      <c r="I70" s="97"/>
      <c r="J70" s="97"/>
      <c r="K70" s="97"/>
      <c r="L70" s="97"/>
      <c r="M70" s="97"/>
      <c r="N70"/>
      <c r="O70" s="97"/>
      <c r="P70" s="97"/>
      <c r="Q70" s="97"/>
      <c r="R70" s="97"/>
      <c r="S70" s="112"/>
      <c r="T70" s="112"/>
      <c r="U70" s="112"/>
      <c r="V70" s="112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</row>
    <row r="71" spans="2:36" x14ac:dyDescent="0.25">
      <c r="B71" s="87" t="s">
        <v>1097</v>
      </c>
      <c r="C71" s="87"/>
      <c r="D71" s="87"/>
      <c r="E71" s="87"/>
      <c r="F71" s="87"/>
      <c r="G71" s="87"/>
      <c r="H71" s="97"/>
      <c r="I71" s="97"/>
      <c r="J71" s="97"/>
      <c r="K71" s="97"/>
      <c r="L71" s="97"/>
      <c r="M71"/>
      <c r="N71"/>
      <c r="O71" s="97"/>
      <c r="P71" s="97"/>
      <c r="Q71" s="97"/>
      <c r="R71" s="97"/>
      <c r="S71" s="112"/>
      <c r="T71" s="112"/>
      <c r="U71" s="112"/>
      <c r="V71" s="112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</row>
    <row r="72" spans="2:36" x14ac:dyDescent="0.25">
      <c r="B72" s="69"/>
      <c r="C72" s="65"/>
      <c r="D72" s="65"/>
      <c r="E72" s="65"/>
      <c r="F72" s="65"/>
      <c r="G72" s="65"/>
      <c r="H72" s="65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  <c r="AA72" s="65"/>
      <c r="AB72" s="65"/>
      <c r="AC72" s="65"/>
      <c r="AD72" s="65"/>
      <c r="AE72" s="65"/>
    </row>
    <row r="73" spans="2:36" x14ac:dyDescent="0.25">
      <c r="B73" s="167" t="s">
        <v>63</v>
      </c>
      <c r="C73" s="168"/>
      <c r="D73" s="168"/>
      <c r="E73" s="168"/>
      <c r="F73" s="168"/>
      <c r="G73" s="168"/>
      <c r="H73" s="168"/>
      <c r="I73" s="168"/>
      <c r="J73" s="168"/>
      <c r="K73" s="168"/>
      <c r="L73" s="168"/>
      <c r="M73" s="168"/>
      <c r="N73" s="168"/>
      <c r="O73" s="168"/>
      <c r="P73" s="168"/>
      <c r="Q73" s="168"/>
      <c r="R73" s="168"/>
      <c r="S73" s="168"/>
      <c r="T73" s="168"/>
      <c r="U73" s="168"/>
      <c r="V73" s="92"/>
      <c r="W73" s="92"/>
      <c r="X73" s="92"/>
      <c r="Y73" s="92"/>
      <c r="Z73" s="92"/>
      <c r="AA73" s="92"/>
      <c r="AB73" s="73"/>
      <c r="AC73" s="65"/>
    </row>
    <row r="74" spans="2:36" ht="15" customHeight="1" x14ac:dyDescent="0.25">
      <c r="B74" s="183" t="s">
        <v>1084</v>
      </c>
      <c r="C74" s="184"/>
      <c r="D74" s="184"/>
      <c r="E74" s="184"/>
      <c r="F74" s="184"/>
      <c r="G74" s="184"/>
      <c r="H74" s="184"/>
      <c r="I74" s="184"/>
      <c r="J74" s="184"/>
      <c r="K74" s="184"/>
      <c r="L74" s="184"/>
      <c r="M74" s="184"/>
      <c r="N74" s="184"/>
      <c r="O74" s="184"/>
      <c r="P74" s="184"/>
      <c r="Q74" s="184"/>
      <c r="R74" s="184"/>
      <c r="S74" s="184"/>
      <c r="T74" s="184"/>
      <c r="U74" s="184"/>
      <c r="V74" s="117"/>
      <c r="W74" s="117"/>
      <c r="X74" s="117"/>
      <c r="Y74" s="117"/>
      <c r="Z74" s="117"/>
      <c r="AA74" s="117"/>
      <c r="AB74" s="74"/>
      <c r="AC74" s="65"/>
    </row>
    <row r="75" spans="2:36" x14ac:dyDescent="0.25">
      <c r="B75" s="61" t="s">
        <v>1064</v>
      </c>
      <c r="C75" s="62">
        <v>5</v>
      </c>
      <c r="D75" s="63">
        <v>10</v>
      </c>
      <c r="E75" s="62">
        <v>20</v>
      </c>
      <c r="F75" s="63">
        <v>30</v>
      </c>
      <c r="G75" s="62">
        <v>40</v>
      </c>
      <c r="H75" s="63">
        <v>50</v>
      </c>
      <c r="I75" s="62">
        <v>60</v>
      </c>
      <c r="J75" s="63">
        <v>70</v>
      </c>
      <c r="K75" s="62">
        <v>80</v>
      </c>
      <c r="L75" s="63">
        <v>90</v>
      </c>
      <c r="M75" s="62">
        <v>100</v>
      </c>
      <c r="N75" s="63">
        <v>110</v>
      </c>
      <c r="O75" s="62">
        <v>120</v>
      </c>
      <c r="P75" s="63">
        <v>130</v>
      </c>
      <c r="Q75" s="62">
        <v>140</v>
      </c>
      <c r="R75" s="63">
        <v>150</v>
      </c>
      <c r="S75" s="62">
        <v>160</v>
      </c>
      <c r="T75" s="63">
        <v>170</v>
      </c>
      <c r="U75" s="62">
        <v>180</v>
      </c>
      <c r="V75" s="66"/>
      <c r="W75" s="67"/>
      <c r="X75" s="66"/>
      <c r="Y75" s="67"/>
      <c r="Z75" s="66"/>
      <c r="AA75" s="67"/>
      <c r="AB75" s="66"/>
      <c r="AC75" s="65"/>
    </row>
    <row r="76" spans="2:36" x14ac:dyDescent="0.25">
      <c r="B76" s="64" t="s">
        <v>19</v>
      </c>
      <c r="C76" s="61"/>
      <c r="D76" s="61"/>
      <c r="E76" s="61"/>
      <c r="F76" s="61"/>
      <c r="G76" s="61"/>
      <c r="H76" s="61"/>
      <c r="I76" s="61"/>
      <c r="J76" s="61"/>
      <c r="K76" s="61"/>
      <c r="L76" s="61"/>
      <c r="M76" s="61"/>
      <c r="N76" s="61"/>
      <c r="O76" s="61"/>
      <c r="P76" s="61"/>
      <c r="Q76" s="61"/>
      <c r="R76" s="61"/>
      <c r="S76" s="61"/>
      <c r="T76" s="61"/>
      <c r="U76" s="61"/>
      <c r="V76" s="65"/>
      <c r="W76" s="65"/>
      <c r="X76" s="65"/>
      <c r="Y76" s="65"/>
      <c r="Z76" s="65"/>
      <c r="AA76" s="65"/>
      <c r="AB76" s="65"/>
      <c r="AC76" s="65"/>
    </row>
    <row r="77" spans="2:36" s="65" customFormat="1" x14ac:dyDescent="0.25">
      <c r="B77" s="69"/>
    </row>
    <row r="78" spans="2:36" x14ac:dyDescent="0.25">
      <c r="B78" s="185" t="s">
        <v>62</v>
      </c>
      <c r="C78" s="186"/>
      <c r="D78" s="186"/>
      <c r="E78" s="186"/>
      <c r="F78" s="186"/>
      <c r="G78" s="186"/>
      <c r="H78" s="186"/>
      <c r="I78" s="186"/>
      <c r="J78" s="186"/>
      <c r="K78" s="186"/>
      <c r="L78" s="186"/>
      <c r="M78" s="186"/>
      <c r="N78" s="186"/>
      <c r="O78" s="186"/>
      <c r="P78" s="186"/>
      <c r="Q78" s="186"/>
      <c r="R78" s="186"/>
      <c r="S78" s="186"/>
      <c r="T78" s="186"/>
      <c r="U78" s="186"/>
      <c r="V78" s="96"/>
      <c r="W78" s="96"/>
      <c r="X78" s="96"/>
      <c r="Y78" s="96"/>
      <c r="Z78" s="91"/>
      <c r="AA78" s="91"/>
      <c r="AB78" s="73"/>
    </row>
    <row r="79" spans="2:36" ht="15" customHeight="1" x14ac:dyDescent="0.25">
      <c r="B79" s="208" t="s">
        <v>1085</v>
      </c>
      <c r="C79" s="209"/>
      <c r="D79" s="209"/>
      <c r="E79" s="209"/>
      <c r="F79" s="209"/>
      <c r="G79" s="209"/>
      <c r="H79" s="209"/>
      <c r="I79" s="209"/>
      <c r="J79" s="209"/>
      <c r="K79" s="209"/>
      <c r="L79" s="209"/>
      <c r="M79" s="209"/>
      <c r="N79" s="209"/>
      <c r="O79" s="209"/>
      <c r="P79" s="209"/>
      <c r="Q79" s="209"/>
      <c r="R79" s="209"/>
      <c r="S79" s="209"/>
      <c r="T79" s="209"/>
      <c r="U79" s="209"/>
      <c r="V79" s="117"/>
      <c r="W79" s="117"/>
      <c r="X79" s="117"/>
      <c r="Y79" s="117"/>
      <c r="Z79" s="95"/>
      <c r="AA79" s="95"/>
      <c r="AB79" s="74"/>
    </row>
    <row r="80" spans="2:36" x14ac:dyDescent="0.25">
      <c r="B80" s="61" t="s">
        <v>1064</v>
      </c>
      <c r="C80" s="62">
        <v>5</v>
      </c>
      <c r="D80" s="63">
        <v>10</v>
      </c>
      <c r="E80" s="62">
        <v>20</v>
      </c>
      <c r="F80" s="63">
        <v>30</v>
      </c>
      <c r="G80" s="62">
        <v>40</v>
      </c>
      <c r="H80" s="63">
        <v>50</v>
      </c>
      <c r="I80" s="62">
        <v>60</v>
      </c>
      <c r="J80" s="63">
        <v>70</v>
      </c>
      <c r="K80" s="62">
        <v>80</v>
      </c>
      <c r="L80" s="63">
        <v>90</v>
      </c>
      <c r="M80" s="62">
        <v>100</v>
      </c>
      <c r="N80" s="63">
        <v>110</v>
      </c>
      <c r="O80" s="62">
        <v>120</v>
      </c>
      <c r="P80" s="63">
        <v>130</v>
      </c>
      <c r="Q80" s="62">
        <v>140</v>
      </c>
      <c r="R80" s="63">
        <v>150</v>
      </c>
      <c r="S80" s="62">
        <v>160</v>
      </c>
      <c r="T80" s="63">
        <v>170</v>
      </c>
      <c r="U80" s="62">
        <v>180</v>
      </c>
      <c r="V80" s="66"/>
      <c r="W80" s="66"/>
      <c r="X80" s="66"/>
      <c r="Y80" s="66"/>
      <c r="Z80" s="66"/>
      <c r="AA80" s="66"/>
      <c r="AB80" s="66"/>
    </row>
    <row r="81" spans="2:29" x14ac:dyDescent="0.25">
      <c r="B81" s="64" t="s">
        <v>20</v>
      </c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  <c r="S81" s="61"/>
      <c r="T81" s="61"/>
      <c r="U81" s="61"/>
      <c r="V81" s="65"/>
      <c r="W81" s="65"/>
      <c r="X81" s="65"/>
      <c r="Y81" s="65"/>
      <c r="Z81" s="65"/>
      <c r="AA81" s="65"/>
      <c r="AB81" s="65"/>
    </row>
    <row r="82" spans="2:29" x14ac:dyDescent="0.25">
      <c r="B82" s="79"/>
      <c r="C82" s="80"/>
      <c r="D82" s="80"/>
      <c r="E82" s="80"/>
      <c r="F82" s="80"/>
      <c r="G82" s="80"/>
      <c r="H82" s="80"/>
      <c r="I82" s="80"/>
      <c r="J82" s="80"/>
      <c r="K82" s="80"/>
      <c r="L82" s="80"/>
      <c r="M82" s="65"/>
      <c r="N82" s="65"/>
      <c r="O82" s="65"/>
      <c r="P82" s="65"/>
      <c r="Q82" s="65"/>
      <c r="R82" s="65"/>
      <c r="S82" s="65"/>
      <c r="T82" s="65"/>
      <c r="U82" s="65"/>
      <c r="V82" s="65"/>
      <c r="W82" s="65"/>
      <c r="X82" s="65"/>
      <c r="Y82" s="65"/>
      <c r="Z82" s="65"/>
      <c r="AA82" s="65"/>
      <c r="AB82" s="65"/>
    </row>
    <row r="83" spans="2:29" x14ac:dyDescent="0.25">
      <c r="B83" s="167" t="s">
        <v>71</v>
      </c>
      <c r="C83" s="168"/>
      <c r="D83" s="168"/>
      <c r="E83" s="168"/>
      <c r="F83" s="168"/>
      <c r="G83" s="168"/>
      <c r="H83" s="168"/>
      <c r="I83" s="168"/>
      <c r="J83" s="168"/>
      <c r="K83" s="168"/>
      <c r="L83" s="168"/>
      <c r="M83" s="92"/>
      <c r="N83" s="92"/>
      <c r="O83" s="92"/>
      <c r="P83" s="92"/>
      <c r="Q83" s="92"/>
      <c r="R83" s="92"/>
      <c r="S83" s="92"/>
      <c r="T83" s="92"/>
      <c r="U83" s="92"/>
      <c r="V83" s="92"/>
      <c r="W83" s="92"/>
      <c r="X83" s="92"/>
      <c r="Y83" s="92"/>
      <c r="Z83" s="92"/>
      <c r="AA83" s="92"/>
      <c r="AB83" s="73"/>
      <c r="AC83" s="65"/>
    </row>
    <row r="84" spans="2:29" ht="15" customHeight="1" x14ac:dyDescent="0.25">
      <c r="B84" s="208" t="s">
        <v>1086</v>
      </c>
      <c r="C84" s="209"/>
      <c r="D84" s="209"/>
      <c r="E84" s="209"/>
      <c r="F84" s="209"/>
      <c r="G84" s="209"/>
      <c r="H84" s="209"/>
      <c r="I84" s="209"/>
      <c r="J84" s="209"/>
      <c r="K84" s="209"/>
      <c r="L84" s="209"/>
      <c r="M84" s="117"/>
      <c r="N84" s="117"/>
      <c r="O84" s="117"/>
      <c r="P84" s="117"/>
      <c r="Q84" s="117"/>
      <c r="R84" s="117"/>
      <c r="S84" s="117"/>
      <c r="T84" s="117"/>
      <c r="U84" s="117"/>
      <c r="V84" s="117"/>
      <c r="W84" s="117"/>
      <c r="X84" s="117"/>
      <c r="Y84" s="117"/>
      <c r="Z84" s="117"/>
      <c r="AA84" s="117"/>
      <c r="AB84" s="74"/>
      <c r="AC84" s="65"/>
    </row>
    <row r="85" spans="2:29" x14ac:dyDescent="0.25">
      <c r="B85" s="61" t="s">
        <v>1064</v>
      </c>
      <c r="C85" s="62">
        <v>100</v>
      </c>
      <c r="D85" s="63">
        <v>200</v>
      </c>
      <c r="E85" s="62">
        <v>300</v>
      </c>
      <c r="F85" s="63">
        <v>400</v>
      </c>
      <c r="G85" s="62">
        <v>500</v>
      </c>
      <c r="H85" s="63">
        <v>600</v>
      </c>
      <c r="I85" s="62">
        <v>700</v>
      </c>
      <c r="J85" s="63">
        <v>800</v>
      </c>
      <c r="K85" s="62">
        <v>900</v>
      </c>
      <c r="L85" s="63">
        <v>1000</v>
      </c>
      <c r="M85" s="67"/>
      <c r="N85" s="67"/>
      <c r="O85" s="67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6"/>
      <c r="AA85" s="66"/>
      <c r="AB85" s="66"/>
      <c r="AC85" s="65"/>
    </row>
    <row r="86" spans="2:29" x14ac:dyDescent="0.25">
      <c r="B86" s="64" t="s">
        <v>1012</v>
      </c>
      <c r="C86" s="61"/>
      <c r="D86" s="61"/>
      <c r="E86" s="61"/>
      <c r="F86" s="61"/>
      <c r="G86" s="61"/>
      <c r="H86" s="61"/>
      <c r="I86" s="61"/>
      <c r="J86" s="61"/>
      <c r="K86" s="61"/>
      <c r="L86" s="61"/>
      <c r="M86" s="65"/>
      <c r="N86" s="65"/>
      <c r="O86" s="65"/>
      <c r="P86" s="65"/>
      <c r="Q86" s="65"/>
      <c r="R86" s="65"/>
      <c r="S86" s="65"/>
      <c r="T86" s="65"/>
      <c r="U86" s="65"/>
      <c r="V86" s="65"/>
      <c r="W86" s="65"/>
      <c r="X86" s="65"/>
      <c r="Y86" s="65"/>
      <c r="Z86" s="65"/>
      <c r="AA86" s="65"/>
      <c r="AB86" s="65"/>
    </row>
    <row r="87" spans="2:29" x14ac:dyDescent="0.25">
      <c r="B87" s="69"/>
      <c r="C87" s="65"/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  <c r="AA87" s="65"/>
      <c r="AB87" s="65"/>
    </row>
    <row r="88" spans="2:29" x14ac:dyDescent="0.25">
      <c r="B88" s="167" t="s">
        <v>1046</v>
      </c>
      <c r="C88" s="168"/>
      <c r="D88" s="168"/>
      <c r="E88" s="168"/>
      <c r="F88" s="168"/>
      <c r="G88" s="168"/>
      <c r="H88" s="168"/>
      <c r="I88" s="168"/>
      <c r="J88" s="168"/>
      <c r="K88" s="168"/>
      <c r="L88" s="168"/>
      <c r="M88" s="168"/>
      <c r="N88" s="168"/>
      <c r="O88" s="168"/>
      <c r="P88" s="168"/>
      <c r="Q88" s="65"/>
      <c r="R88" s="65"/>
      <c r="S88" s="65"/>
      <c r="T88" s="65"/>
      <c r="U88" s="65"/>
      <c r="V88" s="65"/>
      <c r="W88" s="65"/>
      <c r="X88" s="65"/>
      <c r="Y88" s="65"/>
      <c r="Z88" s="65"/>
      <c r="AA88" s="65"/>
      <c r="AB88" s="65"/>
    </row>
    <row r="89" spans="2:29" x14ac:dyDescent="0.25">
      <c r="B89" s="200" t="s">
        <v>1041</v>
      </c>
      <c r="C89" s="201"/>
      <c r="D89" s="201"/>
      <c r="E89" s="201"/>
      <c r="F89" s="201"/>
      <c r="G89" s="201"/>
      <c r="H89" s="201"/>
      <c r="I89" s="201"/>
      <c r="J89" s="201"/>
      <c r="K89" s="201"/>
      <c r="L89" s="201"/>
      <c r="M89" s="201"/>
      <c r="N89" s="201"/>
      <c r="O89" s="201"/>
      <c r="P89" s="201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</row>
    <row r="90" spans="2:29" x14ac:dyDescent="0.25">
      <c r="B90" s="61" t="s">
        <v>1064</v>
      </c>
      <c r="C90" s="62">
        <v>5</v>
      </c>
      <c r="D90" s="62">
        <v>10</v>
      </c>
      <c r="E90" s="62">
        <v>15</v>
      </c>
      <c r="F90" s="62">
        <v>20</v>
      </c>
      <c r="G90" s="62">
        <v>25</v>
      </c>
      <c r="H90" s="62">
        <v>30</v>
      </c>
      <c r="I90" s="62">
        <v>35</v>
      </c>
      <c r="J90" s="62">
        <v>40</v>
      </c>
      <c r="K90" s="62">
        <v>45</v>
      </c>
      <c r="L90" s="62">
        <v>50</v>
      </c>
      <c r="M90" s="62">
        <v>55</v>
      </c>
      <c r="N90" s="62">
        <v>60</v>
      </c>
      <c r="O90" s="62">
        <v>65</v>
      </c>
      <c r="P90" s="62">
        <v>70</v>
      </c>
      <c r="Q90" s="65"/>
      <c r="R90" s="65"/>
      <c r="S90" s="65"/>
      <c r="T90" s="65"/>
      <c r="U90" s="65"/>
      <c r="V90" s="65"/>
      <c r="W90" s="65"/>
      <c r="X90" s="65"/>
      <c r="Y90" s="65"/>
      <c r="Z90" s="65"/>
      <c r="AA90" s="65"/>
      <c r="AB90" s="65"/>
    </row>
    <row r="91" spans="2:29" x14ac:dyDescent="0.25">
      <c r="B91" s="61" t="s">
        <v>1002</v>
      </c>
      <c r="C91" s="61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5"/>
      <c r="R91" s="65"/>
      <c r="S91" s="65"/>
      <c r="T91" s="65"/>
      <c r="U91" s="65"/>
      <c r="V91" s="65"/>
      <c r="W91" s="65"/>
      <c r="X91" s="65"/>
      <c r="Y91" s="65"/>
      <c r="Z91" s="65"/>
      <c r="AA91" s="65"/>
      <c r="AB91" s="65"/>
    </row>
    <row r="92" spans="2:29" x14ac:dyDescent="0.25">
      <c r="B92" s="61" t="s">
        <v>1010</v>
      </c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  <c r="P92" s="61"/>
      <c r="Q92" s="65"/>
      <c r="R92" s="65"/>
      <c r="S92" s="65"/>
      <c r="T92" s="65"/>
      <c r="U92" s="65"/>
      <c r="V92" s="65"/>
      <c r="W92" s="65"/>
      <c r="X92" s="65"/>
      <c r="Y92" s="65"/>
      <c r="Z92" s="65"/>
      <c r="AA92" s="65"/>
      <c r="AB92" s="65"/>
    </row>
    <row r="93" spans="2:29" x14ac:dyDescent="0.25">
      <c r="B93" s="65"/>
      <c r="C93" s="65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5"/>
      <c r="Q93" s="65"/>
      <c r="R93" s="65"/>
      <c r="S93" s="65"/>
      <c r="T93" s="65"/>
      <c r="U93" s="65"/>
      <c r="V93" s="65"/>
      <c r="W93" s="65"/>
      <c r="X93" s="65"/>
      <c r="Y93" s="65"/>
      <c r="Z93" s="65"/>
      <c r="AA93" s="65"/>
      <c r="AB93" s="65"/>
    </row>
    <row r="94" spans="2:29" x14ac:dyDescent="0.25">
      <c r="B94" s="167" t="s">
        <v>65</v>
      </c>
      <c r="C94" s="168"/>
      <c r="D94" s="168"/>
      <c r="E94" s="168"/>
      <c r="F94" s="168"/>
      <c r="G94" s="168"/>
      <c r="H94" s="168"/>
      <c r="I94" s="168"/>
      <c r="J94" s="168"/>
      <c r="K94" s="168"/>
      <c r="L94" s="168"/>
      <c r="M94" s="168"/>
      <c r="N94" s="168"/>
      <c r="O94" s="168"/>
      <c r="P94" s="168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</row>
    <row r="95" spans="2:29" x14ac:dyDescent="0.25">
      <c r="B95" s="165" t="s">
        <v>1088</v>
      </c>
      <c r="C95" s="166"/>
      <c r="D95" s="166"/>
      <c r="E95" s="166"/>
      <c r="F95" s="166"/>
      <c r="G95" s="166"/>
      <c r="H95" s="166"/>
      <c r="I95" s="166"/>
      <c r="J95" s="166"/>
      <c r="K95" s="166"/>
      <c r="L95" s="166"/>
      <c r="M95" s="166"/>
      <c r="N95" s="166"/>
      <c r="O95" s="166"/>
      <c r="P95" s="166"/>
      <c r="Q95" s="65"/>
      <c r="R95" s="65"/>
      <c r="S95" s="65"/>
      <c r="T95" s="65"/>
      <c r="U95" s="65"/>
      <c r="V95" s="65"/>
      <c r="W95" s="65"/>
      <c r="X95" s="65"/>
      <c r="Y95" s="65"/>
      <c r="Z95" s="65"/>
      <c r="AA95" s="65"/>
      <c r="AB95" s="65"/>
    </row>
    <row r="96" spans="2:29" x14ac:dyDescent="0.25">
      <c r="B96" s="61" t="s">
        <v>1064</v>
      </c>
      <c r="C96" s="62">
        <v>5</v>
      </c>
      <c r="D96" s="62">
        <v>10</v>
      </c>
      <c r="E96" s="62">
        <v>15</v>
      </c>
      <c r="F96" s="62">
        <v>20</v>
      </c>
      <c r="G96" s="62">
        <v>25</v>
      </c>
      <c r="H96" s="62">
        <v>30</v>
      </c>
      <c r="I96" s="62">
        <v>35</v>
      </c>
      <c r="J96" s="62">
        <v>40</v>
      </c>
      <c r="K96" s="62">
        <v>45</v>
      </c>
      <c r="L96" s="62">
        <v>50</v>
      </c>
      <c r="M96" s="62">
        <v>55</v>
      </c>
      <c r="N96" s="62">
        <v>60</v>
      </c>
      <c r="O96" s="62">
        <v>65</v>
      </c>
      <c r="P96" s="62">
        <v>70</v>
      </c>
      <c r="Q96" s="65"/>
      <c r="R96" s="65"/>
      <c r="S96" s="65"/>
      <c r="T96" s="65"/>
      <c r="U96" s="65"/>
      <c r="V96" s="65"/>
      <c r="W96" s="65"/>
      <c r="X96" s="65"/>
      <c r="Y96" s="65"/>
      <c r="Z96" s="65"/>
      <c r="AA96" s="65"/>
      <c r="AB96" s="65"/>
    </row>
    <row r="97" spans="2:31" x14ac:dyDescent="0.25">
      <c r="B97" s="68" t="s">
        <v>9</v>
      </c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5"/>
      <c r="R97" s="65"/>
      <c r="S97" s="65"/>
      <c r="T97" s="65"/>
      <c r="U97" s="65"/>
      <c r="V97" s="65"/>
      <c r="W97" s="65"/>
      <c r="X97" s="65"/>
      <c r="Y97" s="65"/>
      <c r="Z97" s="65"/>
      <c r="AA97" s="65"/>
      <c r="AB97" s="65"/>
    </row>
    <row r="98" spans="2:31" x14ac:dyDescent="0.25">
      <c r="B98" s="69"/>
      <c r="C98" s="65"/>
      <c r="D98" s="65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  <c r="AA98" s="65"/>
      <c r="AB98" s="65"/>
    </row>
    <row r="99" spans="2:31" x14ac:dyDescent="0.25">
      <c r="B99" s="167" t="s">
        <v>384</v>
      </c>
      <c r="C99" s="168"/>
      <c r="D99" s="168"/>
      <c r="E99" s="168"/>
      <c r="F99" s="168"/>
      <c r="G99" s="168"/>
      <c r="H99" s="168"/>
      <c r="I99" s="168"/>
      <c r="J99" s="168"/>
      <c r="K99" s="168"/>
      <c r="L99" s="168"/>
      <c r="M99" s="92"/>
      <c r="N99" s="92"/>
      <c r="O99" s="92"/>
      <c r="P99" s="92"/>
      <c r="Q99" s="92"/>
      <c r="R99" s="92"/>
      <c r="S99" s="92"/>
      <c r="T99" s="92"/>
      <c r="U99" s="92"/>
      <c r="V99" s="92"/>
      <c r="W99" s="92"/>
      <c r="X99" s="92"/>
      <c r="Y99" s="92"/>
      <c r="Z99" s="92"/>
      <c r="AA99" s="92"/>
      <c r="AB99" s="73"/>
      <c r="AC99" s="65"/>
    </row>
    <row r="100" spans="2:31" ht="15" customHeight="1" x14ac:dyDescent="0.25">
      <c r="B100" s="165" t="s">
        <v>1087</v>
      </c>
      <c r="C100" s="166"/>
      <c r="D100" s="166"/>
      <c r="E100" s="166"/>
      <c r="F100" s="166"/>
      <c r="G100" s="166"/>
      <c r="H100" s="166"/>
      <c r="I100" s="166"/>
      <c r="J100" s="166"/>
      <c r="K100" s="166"/>
      <c r="L100" s="166"/>
      <c r="M100" s="118"/>
      <c r="N100" s="118"/>
      <c r="O100" s="118"/>
      <c r="P100" s="118"/>
      <c r="Q100" s="118"/>
      <c r="R100" s="118"/>
      <c r="S100" s="118"/>
      <c r="T100" s="118"/>
      <c r="U100" s="118"/>
      <c r="V100" s="118"/>
      <c r="W100" s="118"/>
      <c r="X100" s="118"/>
      <c r="Y100" s="118"/>
      <c r="Z100" s="118"/>
      <c r="AA100" s="118"/>
      <c r="AB100" s="74"/>
    </row>
    <row r="101" spans="2:31" x14ac:dyDescent="0.25">
      <c r="B101" s="61" t="s">
        <v>1064</v>
      </c>
      <c r="C101" s="62">
        <v>50</v>
      </c>
      <c r="D101" s="63">
        <v>60</v>
      </c>
      <c r="E101" s="62">
        <v>70</v>
      </c>
      <c r="F101" s="63">
        <v>80</v>
      </c>
      <c r="G101" s="62">
        <v>90</v>
      </c>
      <c r="H101" s="63">
        <v>100</v>
      </c>
      <c r="I101" s="62">
        <v>110</v>
      </c>
      <c r="J101" s="63">
        <v>120</v>
      </c>
      <c r="K101" s="62">
        <v>130</v>
      </c>
      <c r="L101" s="63">
        <v>140</v>
      </c>
      <c r="M101" s="67"/>
      <c r="N101" s="67"/>
      <c r="O101" s="67"/>
      <c r="P101" s="66"/>
      <c r="Q101" s="66"/>
      <c r="R101" s="66"/>
      <c r="S101" s="66"/>
      <c r="T101" s="66"/>
      <c r="U101" s="66"/>
      <c r="V101" s="66"/>
      <c r="W101" s="66"/>
      <c r="X101" s="66"/>
      <c r="Y101" s="66"/>
      <c r="Z101" s="66"/>
      <c r="AA101" s="66"/>
      <c r="AB101" s="66"/>
    </row>
    <row r="102" spans="2:31" ht="30" x14ac:dyDescent="0.25">
      <c r="B102" s="64" t="s">
        <v>1013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5"/>
      <c r="N102" s="65"/>
      <c r="O102" s="65"/>
      <c r="P102" s="65"/>
      <c r="Q102" s="65"/>
      <c r="R102" s="65"/>
      <c r="S102" s="65"/>
      <c r="T102" s="65"/>
      <c r="U102" s="65"/>
      <c r="V102" s="65"/>
      <c r="W102" s="65"/>
      <c r="X102" s="65"/>
      <c r="Y102" s="65"/>
      <c r="Z102" s="65"/>
      <c r="AA102" s="65"/>
      <c r="AB102" s="65"/>
    </row>
    <row r="103" spans="2:31" x14ac:dyDescent="0.25">
      <c r="B103" s="69"/>
      <c r="C103" s="65"/>
      <c r="D103" s="65"/>
      <c r="E103" s="65"/>
      <c r="F103" s="65"/>
      <c r="G103" s="65"/>
      <c r="H103" s="65"/>
      <c r="I103" s="65"/>
      <c r="J103" s="65"/>
      <c r="K103" s="65"/>
      <c r="L103" s="65"/>
      <c r="M103" s="65"/>
      <c r="N103" s="65"/>
      <c r="O103" s="65"/>
      <c r="P103" s="65"/>
      <c r="Q103" s="65"/>
      <c r="R103" s="65"/>
      <c r="S103" s="65"/>
      <c r="T103" s="65"/>
      <c r="U103" s="65"/>
      <c r="V103" s="65"/>
      <c r="W103" s="65"/>
      <c r="X103" s="65"/>
      <c r="Y103" s="65"/>
      <c r="Z103" s="65"/>
      <c r="AA103" s="65"/>
      <c r="AB103" s="65"/>
      <c r="AC103" s="65"/>
      <c r="AD103" s="65"/>
      <c r="AE103" s="65"/>
    </row>
    <row r="104" spans="2:31" ht="15" customHeight="1" x14ac:dyDescent="0.25">
      <c r="B104" s="202" t="s">
        <v>1089</v>
      </c>
      <c r="C104" s="203"/>
      <c r="D104" s="203"/>
      <c r="E104" s="203"/>
      <c r="F104" s="203"/>
      <c r="G104" s="203"/>
      <c r="H104" s="203"/>
      <c r="I104" s="203"/>
      <c r="J104" s="203"/>
      <c r="K104" s="203"/>
      <c r="L104" s="203"/>
      <c r="M104" s="203"/>
      <c r="N104" s="203"/>
      <c r="O104" s="203"/>
      <c r="P104" s="203"/>
      <c r="Q104" s="203"/>
      <c r="R104" s="203"/>
      <c r="S104" s="203"/>
      <c r="T104" s="203"/>
      <c r="U104" s="204"/>
      <c r="V104" s="92"/>
      <c r="W104" s="92"/>
      <c r="X104" s="92"/>
      <c r="Y104" s="92"/>
      <c r="Z104" s="92"/>
      <c r="AA104" s="92"/>
      <c r="AB104" s="65"/>
      <c r="AC104" s="65"/>
      <c r="AD104" s="65"/>
      <c r="AE104" s="65"/>
    </row>
    <row r="105" spans="2:31" ht="15" customHeight="1" x14ac:dyDescent="0.25">
      <c r="B105" s="205" t="s">
        <v>1090</v>
      </c>
      <c r="C105" s="206"/>
      <c r="D105" s="206"/>
      <c r="E105" s="206"/>
      <c r="F105" s="206"/>
      <c r="G105" s="206"/>
      <c r="H105" s="206"/>
      <c r="I105" s="206"/>
      <c r="J105" s="206"/>
      <c r="K105" s="206"/>
      <c r="L105" s="206"/>
      <c r="M105" s="206"/>
      <c r="N105" s="206"/>
      <c r="O105" s="206"/>
      <c r="P105" s="206"/>
      <c r="Q105" s="206"/>
      <c r="R105" s="206"/>
      <c r="S105" s="206"/>
      <c r="T105" s="206"/>
      <c r="U105" s="207"/>
      <c r="V105" s="86"/>
      <c r="W105" s="86"/>
      <c r="X105" s="86"/>
      <c r="Y105" s="86"/>
      <c r="Z105" s="93"/>
      <c r="AA105" s="93"/>
      <c r="AB105" s="65"/>
      <c r="AC105" s="65"/>
      <c r="AD105" s="65"/>
      <c r="AE105" s="65"/>
    </row>
    <row r="106" spans="2:31" x14ac:dyDescent="0.25">
      <c r="B106" s="87" t="s">
        <v>1064</v>
      </c>
      <c r="C106" s="88">
        <v>2000</v>
      </c>
      <c r="D106" s="89">
        <f>C106+3000</f>
        <v>5000</v>
      </c>
      <c r="E106" s="89">
        <f t="shared" ref="E106:I106" si="11">D106+3000</f>
        <v>8000</v>
      </c>
      <c r="F106" s="89">
        <f>E106+3000</f>
        <v>11000</v>
      </c>
      <c r="G106" s="89">
        <f t="shared" si="11"/>
        <v>14000</v>
      </c>
      <c r="H106" s="89">
        <f t="shared" si="11"/>
        <v>17000</v>
      </c>
      <c r="I106" s="89">
        <f t="shared" si="11"/>
        <v>20000</v>
      </c>
      <c r="J106" s="89">
        <v>30000</v>
      </c>
      <c r="K106" s="89">
        <f>J106+10000</f>
        <v>40000</v>
      </c>
      <c r="L106" s="89">
        <f>K106+10000</f>
        <v>50000</v>
      </c>
      <c r="M106" s="89">
        <v>60000</v>
      </c>
      <c r="N106" s="89">
        <v>70000</v>
      </c>
      <c r="O106" s="105"/>
      <c r="P106" s="105"/>
      <c r="Q106" s="105"/>
      <c r="R106" s="105"/>
      <c r="S106" s="105"/>
      <c r="T106" s="105"/>
      <c r="U106" s="105"/>
      <c r="V106" s="66"/>
      <c r="W106" s="66"/>
      <c r="X106" s="66"/>
      <c r="Y106" s="66"/>
      <c r="Z106" s="66"/>
      <c r="AA106" s="66"/>
      <c r="AB106" s="65"/>
      <c r="AC106" s="65"/>
      <c r="AD106" s="65"/>
      <c r="AE106" s="65"/>
    </row>
    <row r="107" spans="2:31" x14ac:dyDescent="0.25">
      <c r="B107" s="90" t="s">
        <v>1091</v>
      </c>
      <c r="C107" s="87"/>
      <c r="D107" s="87"/>
      <c r="E107" s="87"/>
      <c r="F107" s="90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  <c r="V107" s="65"/>
      <c r="W107" s="65"/>
      <c r="X107" s="65"/>
      <c r="Y107" s="65"/>
      <c r="Z107" s="65"/>
      <c r="AA107" s="65"/>
      <c r="AB107" s="65"/>
      <c r="AC107" s="65"/>
      <c r="AD107" s="65"/>
      <c r="AE107" s="65"/>
    </row>
    <row r="108" spans="2:31" x14ac:dyDescent="0.25">
      <c r="Q108" s="65"/>
      <c r="R108" s="65"/>
      <c r="S108" s="65"/>
      <c r="T108" s="65"/>
      <c r="U108" s="65"/>
      <c r="V108" s="65"/>
      <c r="W108" s="65"/>
      <c r="X108" s="65"/>
      <c r="Y108" s="65"/>
      <c r="Z108" s="65"/>
      <c r="AA108" s="65"/>
      <c r="AB108" s="65"/>
      <c r="AC108" s="65"/>
      <c r="AD108" s="65"/>
      <c r="AE108" s="65"/>
    </row>
    <row r="109" spans="2:31" x14ac:dyDescent="0.25">
      <c r="B109" s="187" t="s">
        <v>1098</v>
      </c>
      <c r="C109" s="188"/>
      <c r="D109" s="188"/>
      <c r="E109" s="188"/>
      <c r="F109" s="188"/>
      <c r="G109" s="188"/>
      <c r="H109" s="188"/>
      <c r="I109" s="188"/>
      <c r="J109" s="188"/>
      <c r="K109" s="188"/>
      <c r="L109" s="188"/>
      <c r="Q109" s="65"/>
      <c r="R109" s="65"/>
      <c r="S109" s="65"/>
      <c r="T109" s="65"/>
      <c r="U109" s="65"/>
      <c r="V109" s="65"/>
      <c r="W109" s="65"/>
      <c r="X109" s="65"/>
      <c r="Y109" s="65"/>
      <c r="Z109" s="65"/>
      <c r="AA109" s="65"/>
      <c r="AB109" s="65"/>
      <c r="AC109" s="65"/>
      <c r="AD109" s="65"/>
      <c r="AE109" s="65"/>
    </row>
    <row r="110" spans="2:31" x14ac:dyDescent="0.25">
      <c r="B110" s="189" t="s">
        <v>1099</v>
      </c>
      <c r="C110" s="190"/>
      <c r="D110" s="190"/>
      <c r="E110" s="190"/>
      <c r="F110" s="190"/>
      <c r="G110" s="190"/>
      <c r="H110" s="190"/>
      <c r="I110" s="190"/>
      <c r="J110" s="190"/>
      <c r="K110" s="190"/>
      <c r="L110" s="191"/>
      <c r="Q110" s="92"/>
      <c r="R110" s="92"/>
      <c r="S110" s="92"/>
      <c r="T110" s="92"/>
      <c r="U110" s="92"/>
      <c r="V110" s="92"/>
      <c r="W110" s="92"/>
      <c r="X110" s="92"/>
      <c r="Y110" s="92"/>
      <c r="Z110" s="92"/>
      <c r="AA110" s="92"/>
      <c r="AB110" s="65"/>
      <c r="AC110" s="65"/>
      <c r="AD110" s="65"/>
      <c r="AE110" s="65"/>
    </row>
    <row r="111" spans="2:31" ht="15" customHeight="1" x14ac:dyDescent="0.25">
      <c r="B111" s="87" t="s">
        <v>1094</v>
      </c>
      <c r="C111" s="87">
        <v>500</v>
      </c>
      <c r="D111" s="87">
        <v>1000</v>
      </c>
      <c r="E111" s="87">
        <v>1500</v>
      </c>
      <c r="F111" s="87">
        <v>2000</v>
      </c>
      <c r="G111" s="87">
        <v>2500</v>
      </c>
      <c r="H111" s="87">
        <v>3000</v>
      </c>
      <c r="I111" s="87">
        <v>3500</v>
      </c>
      <c r="J111" s="87">
        <v>4000</v>
      </c>
      <c r="K111" s="87">
        <v>4500</v>
      </c>
      <c r="L111" s="87">
        <v>5000</v>
      </c>
      <c r="Q111" s="117"/>
      <c r="R111" s="117"/>
      <c r="S111" s="117"/>
      <c r="T111" s="117"/>
      <c r="U111" s="117"/>
      <c r="V111" s="117"/>
      <c r="W111" s="117"/>
      <c r="X111" s="117"/>
      <c r="Y111" s="117"/>
      <c r="Z111" s="95"/>
      <c r="AA111" s="95"/>
      <c r="AB111" s="65"/>
      <c r="AC111" s="65"/>
      <c r="AD111" s="65"/>
      <c r="AE111" s="65"/>
    </row>
    <row r="112" spans="2:31" x14ac:dyDescent="0.25">
      <c r="B112" s="87" t="s">
        <v>1083</v>
      </c>
      <c r="C112" s="87"/>
      <c r="D112" s="87"/>
      <c r="E112" s="87"/>
      <c r="F112" s="87"/>
      <c r="G112" s="87"/>
      <c r="H112" s="87"/>
      <c r="I112" s="87"/>
      <c r="J112" s="87"/>
      <c r="K112" s="87"/>
      <c r="L112" s="87"/>
      <c r="Q112" s="66"/>
      <c r="R112" s="66"/>
      <c r="S112" s="66"/>
      <c r="T112" s="66"/>
      <c r="U112" s="66"/>
      <c r="V112" s="66"/>
      <c r="W112" s="66"/>
      <c r="X112" s="66"/>
      <c r="Y112" s="66"/>
      <c r="Z112" s="66"/>
      <c r="AA112" s="66"/>
      <c r="AB112" s="65"/>
      <c r="AC112" s="65"/>
      <c r="AD112" s="65"/>
      <c r="AE112" s="65"/>
    </row>
    <row r="113" spans="2:31" x14ac:dyDescent="0.25">
      <c r="B113" s="97"/>
      <c r="C113" s="97"/>
      <c r="D113" s="97"/>
      <c r="E113" s="97"/>
      <c r="F113" s="97"/>
      <c r="G113" s="97"/>
      <c r="H113" s="97"/>
      <c r="I113" s="97"/>
      <c r="J113" s="97"/>
      <c r="K113" s="97"/>
      <c r="L113" s="97"/>
      <c r="M113" s="65"/>
      <c r="N113" s="65"/>
      <c r="O113" s="65"/>
      <c r="Q113" s="66"/>
      <c r="R113" s="66"/>
      <c r="S113" s="66"/>
      <c r="T113" s="66"/>
      <c r="U113" s="66"/>
      <c r="V113" s="66"/>
      <c r="W113" s="66"/>
      <c r="X113" s="66"/>
      <c r="Y113" s="66"/>
      <c r="Z113" s="66"/>
      <c r="AA113" s="66"/>
      <c r="AB113" s="65"/>
      <c r="AC113" s="65"/>
      <c r="AD113" s="65"/>
      <c r="AE113" s="65"/>
    </row>
    <row r="114" spans="2:31" ht="15" customHeight="1" x14ac:dyDescent="0.25">
      <c r="B114" s="187" t="s">
        <v>1100</v>
      </c>
      <c r="C114" s="188"/>
      <c r="D114" s="188"/>
      <c r="E114" s="188"/>
      <c r="F114" s="188"/>
      <c r="G114" s="188"/>
      <c r="H114" s="188"/>
      <c r="I114" s="188"/>
      <c r="J114" s="188"/>
      <c r="K114" s="188"/>
      <c r="L114" s="188"/>
      <c r="M114" s="128"/>
      <c r="N114" s="128"/>
      <c r="O114" s="65"/>
      <c r="Q114" s="66"/>
      <c r="R114" s="66"/>
      <c r="S114" s="66"/>
      <c r="T114" s="66"/>
      <c r="U114" s="66"/>
      <c r="V114" s="66"/>
      <c r="W114" s="66"/>
      <c r="X114" s="66"/>
      <c r="Y114" s="66"/>
      <c r="Z114" s="66"/>
      <c r="AA114" s="66"/>
      <c r="AB114" s="65"/>
      <c r="AC114" s="65"/>
      <c r="AD114" s="65"/>
      <c r="AE114" s="65"/>
    </row>
    <row r="115" spans="2:31" x14ac:dyDescent="0.25">
      <c r="B115" s="201" t="s">
        <v>1101</v>
      </c>
      <c r="C115" s="214"/>
      <c r="D115" s="214"/>
      <c r="E115" s="214"/>
      <c r="F115" s="214"/>
      <c r="G115" s="214"/>
      <c r="H115" s="214"/>
      <c r="I115" s="214"/>
      <c r="J115" s="214"/>
      <c r="K115" s="214"/>
      <c r="L115" s="214"/>
      <c r="M115" s="129"/>
      <c r="N115" s="129"/>
      <c r="O115" s="65"/>
      <c r="Q115" s="66"/>
      <c r="R115" s="66"/>
      <c r="S115" s="66"/>
      <c r="T115" s="66"/>
      <c r="U115" s="66"/>
      <c r="V115" s="66"/>
      <c r="W115" s="66"/>
      <c r="X115" s="66"/>
      <c r="Y115" s="66"/>
      <c r="Z115" s="66"/>
      <c r="AA115" s="66"/>
      <c r="AB115" s="65"/>
      <c r="AC115" s="65"/>
      <c r="AD115" s="65"/>
      <c r="AE115" s="65"/>
    </row>
    <row r="116" spans="2:31" x14ac:dyDescent="0.25">
      <c r="B116" s="87" t="s">
        <v>1094</v>
      </c>
      <c r="C116" s="87">
        <v>500</v>
      </c>
      <c r="D116" s="87">
        <v>1000</v>
      </c>
      <c r="E116" s="87">
        <v>1500</v>
      </c>
      <c r="F116" s="87">
        <v>2000</v>
      </c>
      <c r="G116" s="87">
        <v>2500</v>
      </c>
      <c r="H116" s="87">
        <v>3000</v>
      </c>
      <c r="I116" s="87">
        <v>3500</v>
      </c>
      <c r="J116" s="87">
        <v>4000</v>
      </c>
      <c r="K116" s="87">
        <v>5000</v>
      </c>
      <c r="L116" s="87">
        <v>6000</v>
      </c>
      <c r="M116" s="97"/>
      <c r="N116" s="97"/>
      <c r="O116" s="65"/>
      <c r="Q116" s="66"/>
      <c r="R116" s="66"/>
      <c r="S116" s="66"/>
      <c r="T116" s="66"/>
      <c r="U116" s="66"/>
      <c r="V116" s="66"/>
      <c r="W116" s="66"/>
      <c r="X116" s="66"/>
      <c r="Y116" s="66"/>
      <c r="Z116" s="66"/>
      <c r="AA116" s="66"/>
      <c r="AB116" s="65"/>
      <c r="AC116" s="65"/>
      <c r="AD116" s="65"/>
      <c r="AE116" s="65"/>
    </row>
    <row r="117" spans="2:31" x14ac:dyDescent="0.25">
      <c r="B117" s="87" t="s">
        <v>1102</v>
      </c>
      <c r="C117" s="87"/>
      <c r="D117" s="87"/>
      <c r="E117" s="87"/>
      <c r="F117" s="87"/>
      <c r="G117" s="87"/>
      <c r="H117" s="87"/>
      <c r="I117" s="87"/>
      <c r="J117" s="87"/>
      <c r="K117" s="87"/>
      <c r="L117" s="87"/>
      <c r="M117" s="97"/>
      <c r="N117" s="97"/>
      <c r="Q117" s="66"/>
      <c r="R117" s="66"/>
      <c r="S117" s="66"/>
      <c r="T117" s="66"/>
      <c r="U117" s="66"/>
      <c r="V117" s="66"/>
      <c r="W117" s="66"/>
      <c r="X117" s="66"/>
      <c r="Y117" s="66"/>
      <c r="Z117" s="66"/>
      <c r="AA117" s="66"/>
      <c r="AB117" s="65"/>
      <c r="AC117" s="65"/>
      <c r="AD117" s="65"/>
      <c r="AE117" s="65"/>
    </row>
    <row r="118" spans="2:31" x14ac:dyDescent="0.25">
      <c r="B118" s="97"/>
      <c r="C118" s="97"/>
      <c r="D118" s="97"/>
      <c r="E118" s="97"/>
      <c r="F118" s="97"/>
      <c r="G118" s="97"/>
      <c r="H118" s="97"/>
      <c r="I118" s="97"/>
      <c r="J118" s="97"/>
      <c r="K118" s="97"/>
      <c r="L118" s="97"/>
      <c r="M118" s="97"/>
      <c r="N118" s="97"/>
      <c r="Q118" s="66"/>
      <c r="R118" s="66"/>
      <c r="S118" s="66"/>
      <c r="T118" s="66"/>
      <c r="U118" s="66"/>
      <c r="V118" s="66"/>
      <c r="W118" s="66"/>
      <c r="X118" s="66"/>
      <c r="Y118" s="66"/>
      <c r="Z118" s="66"/>
      <c r="AA118" s="66"/>
      <c r="AB118" s="65"/>
      <c r="AC118" s="65"/>
      <c r="AD118" s="65"/>
      <c r="AE118" s="65"/>
    </row>
    <row r="119" spans="2:31" x14ac:dyDescent="0.25">
      <c r="B119" s="187" t="s">
        <v>1106</v>
      </c>
      <c r="C119" s="215"/>
      <c r="D119" s="215"/>
      <c r="E119" s="215"/>
      <c r="F119" s="215"/>
      <c r="G119" s="215"/>
      <c r="H119" s="215"/>
      <c r="I119" s="215"/>
      <c r="J119" s="215"/>
      <c r="K119" s="215"/>
      <c r="L119" s="215"/>
      <c r="M119" s="215"/>
      <c r="N119" s="215"/>
      <c r="O119" s="215"/>
      <c r="P119" s="215"/>
      <c r="Q119" s="113"/>
      <c r="R119" s="113"/>
      <c r="S119" s="113"/>
      <c r="T119" s="113"/>
      <c r="U119" s="113"/>
      <c r="V119" s="113"/>
      <c r="W119" s="113"/>
      <c r="X119" s="113"/>
      <c r="Y119" s="113"/>
      <c r="Z119" s="113"/>
      <c r="AA119" s="113"/>
      <c r="AB119" s="113"/>
      <c r="AC119" s="113"/>
      <c r="AD119" s="65"/>
      <c r="AE119" s="65"/>
    </row>
    <row r="120" spans="2:31" x14ac:dyDescent="0.25">
      <c r="B120" s="216" t="s">
        <v>1107</v>
      </c>
      <c r="C120" s="215"/>
      <c r="D120" s="215"/>
      <c r="E120" s="215"/>
      <c r="F120" s="215"/>
      <c r="G120" s="215"/>
      <c r="H120" s="215"/>
      <c r="I120" s="215"/>
      <c r="J120" s="215"/>
      <c r="K120" s="215"/>
      <c r="L120" s="215"/>
      <c r="M120" s="215"/>
      <c r="N120" s="215"/>
      <c r="O120" s="215"/>
      <c r="P120" s="215"/>
      <c r="Q120" s="114"/>
      <c r="R120" s="114"/>
      <c r="S120" s="114"/>
      <c r="T120" s="114"/>
      <c r="U120" s="114"/>
      <c r="V120" s="114"/>
      <c r="W120" s="114"/>
      <c r="X120" s="114"/>
      <c r="Y120" s="114"/>
      <c r="Z120" s="114"/>
      <c r="AA120" s="114"/>
      <c r="AB120" s="114"/>
      <c r="AC120" s="114"/>
      <c r="AD120" s="65"/>
      <c r="AE120" s="65"/>
    </row>
    <row r="121" spans="2:31" x14ac:dyDescent="0.25">
      <c r="B121" s="87" t="s">
        <v>1064</v>
      </c>
      <c r="C121" s="88">
        <v>500</v>
      </c>
      <c r="D121" s="89">
        <v>1000</v>
      </c>
      <c r="E121" s="89">
        <v>2000</v>
      </c>
      <c r="F121" s="88">
        <v>4000</v>
      </c>
      <c r="G121" s="89">
        <v>6000</v>
      </c>
      <c r="H121" s="89">
        <v>8000</v>
      </c>
      <c r="I121" s="88">
        <v>10000</v>
      </c>
      <c r="J121" s="89">
        <v>12000</v>
      </c>
      <c r="K121" s="89">
        <v>14000</v>
      </c>
      <c r="L121" s="88">
        <v>16000</v>
      </c>
      <c r="M121" s="89">
        <v>18000</v>
      </c>
      <c r="N121" s="89">
        <v>20000</v>
      </c>
      <c r="O121" s="88">
        <v>25000</v>
      </c>
      <c r="P121" s="89">
        <v>30000</v>
      </c>
      <c r="Q121" s="100"/>
      <c r="R121" s="130"/>
      <c r="S121" s="100"/>
      <c r="T121" s="100"/>
      <c r="U121" s="130"/>
      <c r="V121" s="130"/>
      <c r="W121" s="100"/>
      <c r="X121" s="100"/>
      <c r="Y121" s="130"/>
      <c r="Z121" s="130"/>
      <c r="AA121" s="100"/>
      <c r="AB121" s="130"/>
      <c r="AC121" s="100"/>
      <c r="AD121" s="65"/>
      <c r="AE121" s="65"/>
    </row>
    <row r="122" spans="2:31" x14ac:dyDescent="0.25">
      <c r="B122" s="90" t="s">
        <v>1108</v>
      </c>
      <c r="C122" s="87"/>
      <c r="D122" s="87"/>
      <c r="E122" s="87"/>
      <c r="F122" s="90"/>
      <c r="G122" s="87"/>
      <c r="H122" s="87"/>
      <c r="I122" s="87"/>
      <c r="J122" s="87"/>
      <c r="K122" s="87"/>
      <c r="L122" s="87"/>
      <c r="M122" s="87"/>
      <c r="N122" s="87"/>
      <c r="O122" s="87"/>
      <c r="P122" s="87"/>
      <c r="Q122" s="97"/>
      <c r="R122" s="97"/>
      <c r="S122" s="97"/>
      <c r="T122" s="97"/>
      <c r="U122" s="97"/>
      <c r="V122" s="97"/>
      <c r="W122" s="97"/>
      <c r="X122" s="97"/>
      <c r="Y122" s="97"/>
      <c r="Z122" s="97"/>
      <c r="AA122" s="97"/>
      <c r="AB122" s="97"/>
      <c r="AC122" s="97"/>
      <c r="AD122" s="65"/>
      <c r="AE122" s="65"/>
    </row>
    <row r="123" spans="2:31" s="65" customFormat="1" x14ac:dyDescent="0.25">
      <c r="B123" s="97"/>
      <c r="C123" s="97"/>
      <c r="D123" s="97"/>
      <c r="E123" s="97"/>
      <c r="F123" s="97"/>
      <c r="G123" s="97"/>
      <c r="H123" s="97"/>
      <c r="I123" s="97"/>
      <c r="J123" s="97"/>
      <c r="K123" s="97"/>
      <c r="L123" s="97"/>
      <c r="M123" s="97"/>
      <c r="N123" s="97"/>
      <c r="Q123" s="66"/>
      <c r="R123" s="66"/>
      <c r="S123" s="66"/>
      <c r="T123" s="66"/>
      <c r="U123" s="66"/>
      <c r="V123" s="66"/>
      <c r="W123" s="66"/>
      <c r="X123" s="66"/>
      <c r="Y123" s="66"/>
      <c r="Z123" s="66"/>
      <c r="AA123" s="66"/>
    </row>
    <row r="124" spans="2:31" x14ac:dyDescent="0.25">
      <c r="B124" s="187" t="s">
        <v>1103</v>
      </c>
      <c r="C124" s="188"/>
      <c r="D124" s="188"/>
      <c r="E124" s="188"/>
      <c r="F124" s="188"/>
      <c r="G124" s="188"/>
      <c r="H124" s="188"/>
      <c r="I124"/>
      <c r="J124"/>
      <c r="K124"/>
      <c r="L124"/>
      <c r="M124"/>
      <c r="N124"/>
      <c r="Q124" s="66"/>
      <c r="R124" s="66"/>
      <c r="S124" s="66"/>
      <c r="T124" s="66"/>
      <c r="U124" s="66"/>
      <c r="V124" s="66"/>
      <c r="W124" s="66"/>
      <c r="X124" s="66"/>
      <c r="Y124" s="66"/>
      <c r="Z124" s="66"/>
      <c r="AA124" s="66"/>
      <c r="AB124" s="65"/>
      <c r="AC124" s="65"/>
      <c r="AD124" s="65"/>
      <c r="AE124" s="65"/>
    </row>
    <row r="125" spans="2:31" x14ac:dyDescent="0.25">
      <c r="B125" s="201" t="s">
        <v>1104</v>
      </c>
      <c r="C125" s="214"/>
      <c r="D125" s="214"/>
      <c r="E125" s="214"/>
      <c r="F125" s="214"/>
      <c r="G125" s="214"/>
      <c r="H125" s="214"/>
      <c r="I125"/>
      <c r="J125"/>
      <c r="K125"/>
      <c r="L125"/>
      <c r="M125"/>
      <c r="N125"/>
      <c r="Q125" s="66"/>
      <c r="R125" s="66"/>
      <c r="S125" s="66"/>
      <c r="T125" s="66"/>
      <c r="U125" s="66"/>
      <c r="V125" s="66"/>
      <c r="W125" s="66"/>
      <c r="X125" s="66"/>
      <c r="Y125" s="66"/>
      <c r="Z125" s="66"/>
      <c r="AA125" s="66"/>
      <c r="AB125" s="65"/>
      <c r="AC125" s="65"/>
      <c r="AD125" s="65"/>
      <c r="AE125" s="65"/>
    </row>
    <row r="126" spans="2:31" x14ac:dyDescent="0.25">
      <c r="B126" s="87" t="s">
        <v>1094</v>
      </c>
      <c r="C126" s="87">
        <v>200</v>
      </c>
      <c r="D126" s="87">
        <v>500</v>
      </c>
      <c r="E126" s="87">
        <v>1000</v>
      </c>
      <c r="F126" s="87">
        <v>1500</v>
      </c>
      <c r="G126" s="87">
        <v>2000</v>
      </c>
      <c r="H126" s="87">
        <v>2500</v>
      </c>
      <c r="I126"/>
      <c r="J126"/>
      <c r="K126"/>
      <c r="L126"/>
      <c r="M126"/>
      <c r="N126"/>
      <c r="Q126" s="66"/>
      <c r="R126" s="66"/>
      <c r="S126" s="66"/>
      <c r="T126" s="66"/>
      <c r="U126" s="66"/>
      <c r="V126" s="66"/>
      <c r="W126" s="66"/>
      <c r="X126" s="66"/>
      <c r="Y126" s="66"/>
      <c r="Z126" s="66"/>
      <c r="AA126" s="66"/>
      <c r="AB126" s="65"/>
      <c r="AC126" s="65"/>
      <c r="AD126" s="65"/>
      <c r="AE126" s="65"/>
    </row>
    <row r="127" spans="2:31" x14ac:dyDescent="0.25">
      <c r="B127" s="127" t="s">
        <v>1105</v>
      </c>
      <c r="C127" s="87"/>
      <c r="D127" s="87"/>
      <c r="E127" s="87"/>
      <c r="F127" s="87"/>
      <c r="G127" s="87"/>
      <c r="H127" s="87"/>
      <c r="I127"/>
      <c r="J127"/>
      <c r="K127"/>
      <c r="L127"/>
      <c r="M127"/>
      <c r="N127"/>
      <c r="Q127" s="66"/>
      <c r="R127" s="66"/>
      <c r="S127" s="66"/>
      <c r="T127" s="66"/>
      <c r="U127" s="66"/>
      <c r="V127" s="66"/>
      <c r="W127" s="66"/>
      <c r="X127" s="66"/>
      <c r="Y127" s="66"/>
      <c r="Z127" s="66"/>
      <c r="AA127" s="66"/>
      <c r="AB127" s="65"/>
      <c r="AC127" s="65"/>
      <c r="AD127" s="65"/>
      <c r="AE127" s="65"/>
    </row>
    <row r="128" spans="2:31" x14ac:dyDescent="0.25">
      <c r="B128" s="97"/>
      <c r="C128" s="97"/>
      <c r="D128" s="97"/>
      <c r="E128" s="97"/>
      <c r="F128" s="97"/>
      <c r="G128" s="97"/>
      <c r="H128" s="97"/>
      <c r="I128" s="97"/>
      <c r="J128" s="97"/>
      <c r="K128" s="97"/>
      <c r="L128" s="97"/>
      <c r="M128" s="65"/>
      <c r="N128" s="65"/>
      <c r="O128" s="65"/>
      <c r="P128" s="65"/>
      <c r="Q128" s="66"/>
      <c r="R128" s="66"/>
      <c r="S128" s="66"/>
      <c r="T128" s="66"/>
      <c r="U128" s="66"/>
      <c r="V128" s="66"/>
      <c r="W128" s="66"/>
      <c r="X128" s="66"/>
      <c r="Y128" s="66"/>
      <c r="Z128" s="66"/>
      <c r="AA128" s="66"/>
      <c r="AB128" s="65"/>
      <c r="AC128" s="65"/>
      <c r="AD128" s="65"/>
      <c r="AE128" s="65"/>
    </row>
    <row r="129" spans="2:31" x14ac:dyDescent="0.25">
      <c r="B129" s="167" t="s">
        <v>66</v>
      </c>
      <c r="C129" s="168"/>
      <c r="D129" s="168"/>
      <c r="E129" s="168"/>
      <c r="F129" s="168"/>
      <c r="G129" s="168"/>
      <c r="H129" s="168"/>
      <c r="I129" s="168"/>
      <c r="J129" s="168"/>
      <c r="K129" s="92"/>
      <c r="L129" s="92"/>
      <c r="M129" s="92"/>
      <c r="N129" s="92"/>
      <c r="O129" s="92"/>
      <c r="P129" s="92"/>
      <c r="Q129" s="92"/>
      <c r="R129" s="92"/>
      <c r="S129" s="92"/>
      <c r="T129" s="92"/>
      <c r="U129" s="92"/>
      <c r="V129" s="92"/>
      <c r="W129" s="92"/>
      <c r="X129" s="92"/>
      <c r="Y129" s="92"/>
      <c r="Z129" s="92"/>
      <c r="AA129" s="92"/>
      <c r="AB129" s="65"/>
      <c r="AC129" s="65"/>
      <c r="AD129" s="65"/>
      <c r="AE129" s="65"/>
    </row>
    <row r="130" spans="2:31" ht="30" customHeight="1" x14ac:dyDescent="0.25">
      <c r="B130" s="210" t="s">
        <v>1109</v>
      </c>
      <c r="C130" s="211"/>
      <c r="D130" s="211"/>
      <c r="E130" s="211"/>
      <c r="F130" s="211"/>
      <c r="G130" s="211"/>
      <c r="H130" s="211"/>
      <c r="I130" s="211"/>
      <c r="J130" s="211"/>
      <c r="K130" s="86"/>
      <c r="L130" s="86"/>
      <c r="M130" s="86"/>
      <c r="N130" s="86"/>
      <c r="O130" s="86"/>
      <c r="P130" s="86"/>
      <c r="Q130" s="86"/>
      <c r="R130" s="86"/>
      <c r="S130" s="86"/>
      <c r="T130" s="86"/>
      <c r="U130" s="86"/>
      <c r="V130" s="86"/>
      <c r="W130" s="86"/>
      <c r="X130" s="86"/>
      <c r="Y130" s="86"/>
      <c r="Z130" s="93"/>
      <c r="AA130" s="93"/>
      <c r="AB130" s="65"/>
      <c r="AC130" s="65"/>
      <c r="AD130" s="65"/>
      <c r="AE130" s="65"/>
    </row>
    <row r="131" spans="2:31" x14ac:dyDescent="0.25">
      <c r="B131" s="61"/>
      <c r="C131" s="62">
        <v>400</v>
      </c>
      <c r="D131" s="62">
        <v>500</v>
      </c>
      <c r="E131" s="62">
        <v>600</v>
      </c>
      <c r="F131" s="62">
        <v>700</v>
      </c>
      <c r="G131" s="62">
        <v>800</v>
      </c>
      <c r="H131" s="62">
        <v>900</v>
      </c>
      <c r="I131" s="62">
        <v>1000</v>
      </c>
      <c r="J131" s="63">
        <v>1500</v>
      </c>
      <c r="K131" s="66"/>
      <c r="L131" s="66"/>
      <c r="M131" s="66"/>
      <c r="N131" s="66"/>
      <c r="O131" s="66"/>
      <c r="P131" s="66"/>
      <c r="Q131" s="66"/>
      <c r="R131" s="66"/>
      <c r="S131" s="66"/>
      <c r="T131" s="66"/>
      <c r="U131" s="66"/>
      <c r="V131" s="66"/>
      <c r="W131" s="66"/>
      <c r="X131" s="66"/>
      <c r="Y131" s="66"/>
      <c r="Z131" s="66"/>
      <c r="AA131" s="66"/>
      <c r="AB131" s="65"/>
      <c r="AC131" s="65"/>
      <c r="AD131" s="65"/>
      <c r="AE131" s="65"/>
    </row>
    <row r="132" spans="2:31" x14ac:dyDescent="0.25">
      <c r="B132" s="64" t="s">
        <v>16</v>
      </c>
      <c r="C132" s="61"/>
      <c r="D132" s="61"/>
      <c r="E132" s="61"/>
      <c r="F132" s="61"/>
      <c r="G132" s="61"/>
      <c r="H132" s="61"/>
      <c r="I132" s="61"/>
      <c r="J132" s="61"/>
      <c r="K132" s="65"/>
      <c r="L132" s="65"/>
      <c r="M132" s="65"/>
      <c r="N132" s="65"/>
      <c r="O132" s="65"/>
      <c r="P132" s="65"/>
      <c r="Q132" s="65"/>
      <c r="R132" s="65"/>
      <c r="S132" s="65"/>
      <c r="T132" s="65"/>
      <c r="U132" s="65"/>
      <c r="V132" s="65"/>
      <c r="W132" s="65"/>
      <c r="X132" s="65"/>
      <c r="Y132" s="65"/>
      <c r="Z132" s="65"/>
      <c r="AA132" s="65"/>
      <c r="AB132" s="65"/>
      <c r="AC132" s="65"/>
      <c r="AD132" s="65"/>
      <c r="AE132" s="65"/>
    </row>
    <row r="133" spans="2:31" ht="18.75" x14ac:dyDescent="0.25">
      <c r="B133" s="212" t="s">
        <v>1110</v>
      </c>
      <c r="C133" s="213"/>
      <c r="D133" s="213"/>
      <c r="E133" s="213"/>
      <c r="F133" s="213"/>
      <c r="G133" s="213"/>
      <c r="H133" s="213"/>
      <c r="I133" s="213"/>
      <c r="J133" s="213"/>
      <c r="K133" s="213"/>
      <c r="L133" s="213"/>
      <c r="M133" s="213"/>
      <c r="N133" s="213"/>
      <c r="O133" s="213"/>
      <c r="P133" s="213"/>
      <c r="Q133" s="213"/>
      <c r="R133" s="213"/>
      <c r="S133" s="213"/>
      <c r="T133" s="213"/>
      <c r="U133" s="213"/>
      <c r="V133" s="213"/>
      <c r="W133" s="213"/>
      <c r="X133" s="213"/>
      <c r="Y133" s="213"/>
      <c r="Z133" s="213"/>
      <c r="AA133" s="213"/>
      <c r="AB133" s="213"/>
      <c r="AC133" s="213"/>
      <c r="AD133" s="213"/>
      <c r="AE133" s="65"/>
    </row>
    <row r="134" spans="2:31" ht="18.75" x14ac:dyDescent="0.25">
      <c r="B134" s="221" t="s">
        <v>1116</v>
      </c>
      <c r="C134" s="222"/>
      <c r="D134" s="222"/>
      <c r="E134" s="222"/>
      <c r="F134" s="222"/>
      <c r="G134" s="222"/>
      <c r="H134" s="222"/>
      <c r="I134" s="222"/>
      <c r="J134" s="222"/>
      <c r="K134" s="222"/>
      <c r="L134" s="222"/>
      <c r="M134" s="113"/>
      <c r="N134" s="113"/>
      <c r="O134" s="113"/>
      <c r="P134" s="113"/>
      <c r="Q134" s="113"/>
      <c r="R134" s="113"/>
      <c r="S134" s="113"/>
      <c r="T134" s="113"/>
      <c r="U134" s="113"/>
      <c r="V134" s="134"/>
      <c r="W134" s="134"/>
      <c r="X134" s="134"/>
      <c r="Y134" s="133"/>
      <c r="Z134" s="133"/>
      <c r="AA134" s="133"/>
      <c r="AB134" s="133"/>
      <c r="AC134" s="133"/>
      <c r="AD134" s="133"/>
      <c r="AE134" s="65"/>
    </row>
    <row r="135" spans="2:31" ht="18.75" x14ac:dyDescent="0.25">
      <c r="B135" s="223" t="s">
        <v>1117</v>
      </c>
      <c r="C135" s="222"/>
      <c r="D135" s="222"/>
      <c r="E135" s="222"/>
      <c r="F135" s="222"/>
      <c r="G135" s="222"/>
      <c r="H135" s="222"/>
      <c r="I135" s="222"/>
      <c r="J135" s="222"/>
      <c r="K135" s="222"/>
      <c r="L135" s="222"/>
      <c r="M135" s="114"/>
      <c r="N135" s="114"/>
      <c r="O135" s="114"/>
      <c r="P135" s="114"/>
      <c r="Q135" s="114"/>
      <c r="R135" s="114"/>
      <c r="S135" s="114"/>
      <c r="T135" s="114"/>
      <c r="U135" s="114"/>
      <c r="V135" s="135"/>
      <c r="W135" s="135"/>
      <c r="X135" s="135"/>
      <c r="Y135" s="133"/>
      <c r="Z135" s="133"/>
      <c r="AA135" s="133"/>
      <c r="AB135" s="133"/>
      <c r="AC135" s="133"/>
      <c r="AD135" s="133"/>
      <c r="AE135" s="65"/>
    </row>
    <row r="136" spans="2:31" ht="18.75" x14ac:dyDescent="0.25">
      <c r="B136" s="103" t="s">
        <v>1064</v>
      </c>
      <c r="C136" s="88">
        <v>1000</v>
      </c>
      <c r="D136" s="89">
        <f>C136+2000</f>
        <v>3000</v>
      </c>
      <c r="E136" s="89">
        <f t="shared" ref="E136:J136" si="12">D136+3000</f>
        <v>6000</v>
      </c>
      <c r="F136" s="89">
        <f t="shared" si="12"/>
        <v>9000</v>
      </c>
      <c r="G136" s="89">
        <f t="shared" si="12"/>
        <v>12000</v>
      </c>
      <c r="H136" s="89">
        <f t="shared" si="12"/>
        <v>15000</v>
      </c>
      <c r="I136" s="89">
        <f t="shared" si="12"/>
        <v>18000</v>
      </c>
      <c r="J136" s="89">
        <f t="shared" si="12"/>
        <v>21000</v>
      </c>
      <c r="K136" s="89">
        <v>25000</v>
      </c>
      <c r="L136" s="89">
        <v>30000</v>
      </c>
      <c r="M136" s="139"/>
      <c r="N136" s="139"/>
      <c r="O136" s="139"/>
      <c r="P136" s="139"/>
      <c r="Q136" s="139"/>
      <c r="R136" s="139"/>
      <c r="S136" s="139"/>
      <c r="T136" s="139"/>
      <c r="U136" s="139"/>
      <c r="V136" s="136"/>
      <c r="W136" s="136"/>
      <c r="X136" s="136"/>
      <c r="Y136" s="133"/>
      <c r="Z136" s="133"/>
      <c r="AA136" s="133"/>
      <c r="AB136" s="133"/>
      <c r="AC136" s="133"/>
      <c r="AD136" s="133"/>
      <c r="AE136" s="65"/>
    </row>
    <row r="137" spans="2:31" ht="18.75" x14ac:dyDescent="0.25">
      <c r="B137" s="87" t="s">
        <v>1118</v>
      </c>
      <c r="C137" s="87"/>
      <c r="D137" s="87"/>
      <c r="E137" s="87"/>
      <c r="F137" s="90"/>
      <c r="G137" s="87"/>
      <c r="H137" s="87"/>
      <c r="I137" s="87"/>
      <c r="J137" s="87"/>
      <c r="K137" s="87"/>
      <c r="L137" s="87"/>
      <c r="M137" s="140"/>
      <c r="N137" s="140"/>
      <c r="O137" s="140"/>
      <c r="P137" s="140"/>
      <c r="Q137" s="140"/>
      <c r="R137" s="140"/>
      <c r="S137" s="140"/>
      <c r="T137" s="140"/>
      <c r="U137" s="140"/>
      <c r="V137"/>
      <c r="W137"/>
      <c r="X137"/>
      <c r="Y137" s="133"/>
      <c r="Z137" s="133"/>
      <c r="AA137" s="133"/>
      <c r="AB137" s="133"/>
      <c r="AC137" s="133"/>
      <c r="AD137" s="133"/>
      <c r="AE137" s="65"/>
    </row>
    <row r="138" spans="2:31" ht="14.25" customHeight="1" x14ac:dyDescent="0.25">
      <c r="B138" s="137"/>
      <c r="C138" s="138"/>
      <c r="D138" s="137"/>
      <c r="E138" s="137"/>
      <c r="F138" s="137"/>
      <c r="G138" s="137"/>
      <c r="H138" s="137"/>
      <c r="I138" s="137"/>
      <c r="J138" s="137"/>
      <c r="K138" s="137"/>
      <c r="L138" s="137"/>
      <c r="M138" s="137"/>
      <c r="N138" s="137"/>
      <c r="O138" s="137"/>
      <c r="P138" s="137"/>
      <c r="Q138" s="137"/>
      <c r="R138" s="137"/>
      <c r="S138" s="137"/>
      <c r="T138" s="137"/>
      <c r="U138" s="137"/>
      <c r="V138" s="137"/>
      <c r="W138" s="137"/>
      <c r="X138" s="137"/>
      <c r="Y138" s="133"/>
      <c r="Z138" s="133"/>
      <c r="AA138" s="133"/>
      <c r="AB138" s="133"/>
      <c r="AC138" s="133"/>
      <c r="AD138" s="133"/>
      <c r="AE138" s="65"/>
    </row>
    <row r="139" spans="2:31" s="157" customFormat="1" ht="18.75" x14ac:dyDescent="0.25">
      <c r="B139" s="221" t="s">
        <v>1119</v>
      </c>
      <c r="C139" s="220"/>
      <c r="D139" s="220"/>
      <c r="E139" s="220"/>
      <c r="F139" s="220"/>
      <c r="G139" s="220"/>
      <c r="H139" s="220"/>
      <c r="I139" s="220"/>
      <c r="J139" s="220"/>
      <c r="K139" s="220"/>
      <c r="L139" s="220"/>
      <c r="M139" s="220"/>
      <c r="N139" s="113"/>
      <c r="O139" s="113"/>
      <c r="P139" s="113"/>
      <c r="Q139" s="113"/>
      <c r="R139" s="113"/>
      <c r="S139" s="113"/>
      <c r="T139" s="113"/>
      <c r="U139" s="113"/>
      <c r="V139" s="113"/>
      <c r="W139" s="113"/>
      <c r="X139" s="113"/>
      <c r="Y139" s="159"/>
      <c r="Z139" s="159"/>
      <c r="AA139" s="159"/>
      <c r="AB139" s="159"/>
      <c r="AC139" s="159"/>
      <c r="AD139" s="159"/>
      <c r="AE139" s="147"/>
    </row>
    <row r="140" spans="2:31" s="157" customFormat="1" ht="18.75" x14ac:dyDescent="0.25">
      <c r="B140" s="224" t="s">
        <v>1146</v>
      </c>
      <c r="C140" s="224"/>
      <c r="D140" s="224"/>
      <c r="E140" s="224"/>
      <c r="F140" s="224"/>
      <c r="G140" s="224"/>
      <c r="H140" s="224"/>
      <c r="I140" s="224"/>
      <c r="J140" s="224"/>
      <c r="K140" s="224"/>
      <c r="L140" s="224"/>
      <c r="M140" s="224"/>
      <c r="N140" s="114"/>
      <c r="O140" s="114"/>
      <c r="P140" s="114"/>
      <c r="Q140" s="114"/>
      <c r="R140" s="114"/>
      <c r="S140" s="114"/>
      <c r="T140" s="114"/>
      <c r="U140" s="114"/>
      <c r="V140" s="114"/>
      <c r="W140" s="114"/>
      <c r="X140" s="114"/>
      <c r="Y140" s="159"/>
      <c r="Z140" s="159"/>
      <c r="AA140" s="159"/>
      <c r="AB140" s="159"/>
      <c r="AC140" s="159"/>
      <c r="AD140" s="159"/>
      <c r="AE140" s="147"/>
    </row>
    <row r="141" spans="2:31" s="157" customFormat="1" ht="18.75" x14ac:dyDescent="0.25">
      <c r="B141" s="127" t="s">
        <v>1064</v>
      </c>
      <c r="C141" s="160">
        <v>20000</v>
      </c>
      <c r="D141" s="161">
        <f>C141+10000</f>
        <v>30000</v>
      </c>
      <c r="E141" s="161">
        <f t="shared" ref="E141:M141" si="13">D141+10000</f>
        <v>40000</v>
      </c>
      <c r="F141" s="161">
        <f t="shared" si="13"/>
        <v>50000</v>
      </c>
      <c r="G141" s="161">
        <f t="shared" si="13"/>
        <v>60000</v>
      </c>
      <c r="H141" s="161">
        <f t="shared" si="13"/>
        <v>70000</v>
      </c>
      <c r="I141" s="161">
        <f t="shared" si="13"/>
        <v>80000</v>
      </c>
      <c r="J141" s="161">
        <f t="shared" si="13"/>
        <v>90000</v>
      </c>
      <c r="K141" s="161">
        <f t="shared" si="13"/>
        <v>100000</v>
      </c>
      <c r="L141" s="161">
        <f t="shared" si="13"/>
        <v>110000</v>
      </c>
      <c r="M141" s="161">
        <f t="shared" si="13"/>
        <v>120000</v>
      </c>
      <c r="N141" s="162"/>
      <c r="O141" s="162"/>
      <c r="P141" s="162"/>
      <c r="Q141" s="141"/>
      <c r="R141" s="141"/>
      <c r="S141" s="141"/>
      <c r="T141" s="141"/>
      <c r="U141" s="141"/>
      <c r="V141" s="141"/>
      <c r="W141" s="141"/>
      <c r="X141" s="141"/>
      <c r="Y141" s="159"/>
      <c r="Z141" s="159"/>
      <c r="AA141" s="159"/>
      <c r="AB141" s="159"/>
      <c r="AC141" s="159"/>
      <c r="AD141" s="159"/>
      <c r="AE141" s="147"/>
    </row>
    <row r="142" spans="2:31" s="157" customFormat="1" ht="18" customHeight="1" x14ac:dyDescent="0.25">
      <c r="B142" s="163" t="s">
        <v>1120</v>
      </c>
      <c r="C142" s="127" t="s">
        <v>1121</v>
      </c>
      <c r="D142" s="127"/>
      <c r="E142" s="127"/>
      <c r="F142" s="163"/>
      <c r="G142" s="127"/>
      <c r="H142" s="127"/>
      <c r="I142" s="127"/>
      <c r="J142" s="127"/>
      <c r="K142" s="127"/>
      <c r="L142" s="127"/>
      <c r="M142" s="127"/>
      <c r="N142" s="140"/>
      <c r="O142" s="140"/>
      <c r="P142" s="140"/>
      <c r="Q142" s="140"/>
      <c r="R142" s="140"/>
      <c r="S142" s="140"/>
      <c r="T142" s="140"/>
      <c r="U142" s="140"/>
      <c r="V142" s="140"/>
      <c r="W142" s="140"/>
      <c r="X142" s="140"/>
      <c r="Y142" s="159"/>
      <c r="Z142" s="159"/>
      <c r="AA142" s="159"/>
      <c r="AB142" s="159"/>
      <c r="AC142" s="159"/>
      <c r="AD142" s="159"/>
      <c r="AE142" s="147"/>
    </row>
    <row r="143" spans="2:31" ht="14.25" customHeight="1" x14ac:dyDescent="0.25">
      <c r="B143" s="132"/>
      <c r="C143" s="133"/>
      <c r="D143" s="133"/>
      <c r="E143" s="133"/>
      <c r="F143" s="133"/>
      <c r="G143" s="133"/>
      <c r="H143" s="133"/>
      <c r="I143" s="133"/>
      <c r="J143" s="133"/>
      <c r="K143" s="133"/>
      <c r="L143" s="133"/>
      <c r="M143" s="133"/>
      <c r="N143" s="133"/>
      <c r="O143" s="133"/>
      <c r="P143" s="133"/>
      <c r="Q143" s="133"/>
      <c r="R143" s="133"/>
      <c r="S143" s="133"/>
      <c r="T143" s="133"/>
      <c r="U143" s="133"/>
      <c r="V143" s="133"/>
      <c r="W143" s="133"/>
      <c r="X143" s="133"/>
      <c r="Y143" s="133"/>
      <c r="Z143" s="133"/>
      <c r="AA143" s="133"/>
      <c r="AB143" s="133"/>
      <c r="AC143" s="133"/>
      <c r="AD143" s="133"/>
      <c r="AE143" s="65"/>
    </row>
    <row r="144" spans="2:31" ht="18.75" x14ac:dyDescent="0.25">
      <c r="B144" s="202" t="s">
        <v>1122</v>
      </c>
      <c r="C144" s="225"/>
      <c r="D144" s="225"/>
      <c r="E144" s="225"/>
      <c r="F144" s="225"/>
      <c r="G144" s="225"/>
      <c r="H144" s="225"/>
      <c r="I144" s="225"/>
      <c r="J144" s="225"/>
      <c r="K144" s="225"/>
      <c r="L144" s="226"/>
      <c r="M144" s="133"/>
      <c r="N144" s="133"/>
      <c r="O144" s="133"/>
      <c r="P144" s="133"/>
      <c r="Q144" s="133"/>
      <c r="R144" s="133"/>
      <c r="S144" s="133"/>
      <c r="T144" s="133"/>
      <c r="U144" s="133"/>
      <c r="V144" s="133"/>
      <c r="W144" s="133"/>
      <c r="X144" s="133"/>
      <c r="Y144" s="133"/>
      <c r="Z144" s="133"/>
      <c r="AA144" s="133"/>
      <c r="AB144" s="133"/>
      <c r="AC144" s="133"/>
      <c r="AD144" s="133"/>
      <c r="AE144" s="65"/>
    </row>
    <row r="145" spans="1:52" ht="15" customHeight="1" x14ac:dyDescent="0.25">
      <c r="B145" s="189" t="s">
        <v>1123</v>
      </c>
      <c r="C145" s="190"/>
      <c r="D145" s="190"/>
      <c r="E145" s="190"/>
      <c r="F145" s="190"/>
      <c r="G145" s="190"/>
      <c r="H145" s="190"/>
      <c r="I145" s="190"/>
      <c r="J145" s="190"/>
      <c r="K145" s="190"/>
      <c r="L145" s="191"/>
      <c r="M145" s="133"/>
      <c r="N145" s="133"/>
      <c r="O145" s="133"/>
      <c r="P145" s="133"/>
      <c r="Q145" s="133"/>
      <c r="R145" s="133"/>
      <c r="S145" s="133"/>
      <c r="T145" s="133"/>
      <c r="U145" s="133"/>
      <c r="V145" s="133"/>
      <c r="W145" s="133"/>
      <c r="X145" s="133"/>
      <c r="Y145" s="133"/>
      <c r="Z145" s="133"/>
      <c r="AA145" s="133"/>
      <c r="AB145" s="133"/>
      <c r="AC145" s="133"/>
      <c r="AD145" s="133"/>
      <c r="AE145" s="65"/>
    </row>
    <row r="146" spans="1:52" ht="18.75" x14ac:dyDescent="0.25">
      <c r="B146" s="87" t="s">
        <v>1094</v>
      </c>
      <c r="C146" s="87">
        <v>10000</v>
      </c>
      <c r="D146" s="87">
        <v>20000</v>
      </c>
      <c r="E146" s="87">
        <v>30000</v>
      </c>
      <c r="F146" s="87">
        <v>40000</v>
      </c>
      <c r="G146" s="87">
        <v>50000</v>
      </c>
      <c r="H146" s="87">
        <v>60000</v>
      </c>
      <c r="I146" s="87">
        <v>70000</v>
      </c>
      <c r="J146" s="87">
        <v>80000</v>
      </c>
      <c r="K146" s="87">
        <v>90000</v>
      </c>
      <c r="L146" s="87">
        <v>100000</v>
      </c>
      <c r="M146" s="133"/>
      <c r="N146" s="133"/>
      <c r="O146" s="133"/>
      <c r="P146" s="133"/>
      <c r="Q146" s="133"/>
      <c r="R146" s="133"/>
      <c r="S146" s="133"/>
      <c r="T146" s="133"/>
      <c r="U146" s="133"/>
      <c r="V146" s="133"/>
      <c r="W146" s="133"/>
      <c r="X146" s="133"/>
      <c r="Y146" s="133"/>
      <c r="Z146" s="133"/>
      <c r="AA146" s="133"/>
      <c r="AB146" s="133"/>
      <c r="AC146" s="133"/>
      <c r="AD146" s="133"/>
      <c r="AE146" s="65"/>
    </row>
    <row r="147" spans="1:52" x14ac:dyDescent="0.25">
      <c r="B147" s="87" t="s">
        <v>1124</v>
      </c>
      <c r="C147" s="87"/>
      <c r="D147" s="87"/>
      <c r="E147" s="87"/>
      <c r="F147" s="87"/>
      <c r="G147" s="87"/>
      <c r="H147" s="87"/>
      <c r="I147" s="87"/>
      <c r="J147" s="87"/>
      <c r="K147" s="87"/>
      <c r="L147" s="87"/>
      <c r="M147" s="65"/>
      <c r="N147" s="65"/>
      <c r="O147" s="65"/>
      <c r="P147" s="65"/>
      <c r="Q147" s="65"/>
      <c r="R147" s="65"/>
      <c r="S147" s="65"/>
      <c r="T147" s="65"/>
      <c r="U147" s="65"/>
      <c r="V147" s="65"/>
      <c r="W147" s="65"/>
      <c r="X147" s="65"/>
      <c r="Y147" s="65"/>
      <c r="Z147" s="65"/>
      <c r="AA147" s="65"/>
      <c r="AB147" s="65"/>
      <c r="AC147" s="65"/>
      <c r="AD147" s="65"/>
      <c r="AE147" s="65"/>
    </row>
    <row r="148" spans="1:52" ht="15" customHeight="1" x14ac:dyDescent="0.25">
      <c r="P148" s="92"/>
      <c r="Q148" s="92"/>
      <c r="R148" s="92"/>
      <c r="S148" s="92"/>
      <c r="T148" s="92"/>
      <c r="U148" s="92"/>
      <c r="V148" s="92"/>
      <c r="W148" s="92"/>
      <c r="X148" s="92"/>
      <c r="Y148" s="92"/>
      <c r="Z148" s="92"/>
      <c r="AA148" s="92"/>
      <c r="AB148" s="72"/>
      <c r="AC148" s="65"/>
      <c r="AD148" s="65"/>
      <c r="AE148" s="65"/>
    </row>
    <row r="149" spans="1:52" ht="15" customHeight="1" x14ac:dyDescent="0.25">
      <c r="B149" s="202" t="s">
        <v>1125</v>
      </c>
      <c r="C149" s="228"/>
      <c r="D149" s="228"/>
      <c r="E149" s="228"/>
      <c r="F149" s="228"/>
      <c r="G149" s="228"/>
      <c r="H149" s="228"/>
      <c r="I149" s="228"/>
      <c r="J149" s="228"/>
      <c r="K149" s="228"/>
      <c r="L149" s="228"/>
      <c r="M149" s="228"/>
      <c r="N149" s="228"/>
      <c r="O149" s="113"/>
      <c r="P149" s="113"/>
      <c r="Q149" s="113"/>
      <c r="R149" s="113"/>
      <c r="S149" s="113"/>
      <c r="T149" s="113"/>
      <c r="U149" s="113"/>
      <c r="V149" s="113"/>
      <c r="W149" s="113"/>
      <c r="X149" s="113"/>
      <c r="Y149" s="113"/>
      <c r="Z149" s="113"/>
      <c r="AA149" s="113"/>
      <c r="AB149" s="113"/>
      <c r="AC149" s="113"/>
      <c r="AD149" s="113"/>
      <c r="AE149" s="113"/>
      <c r="AF149" s="113"/>
      <c r="AG149" s="113"/>
      <c r="AH149" s="113"/>
      <c r="AI149" s="113"/>
      <c r="AJ149" s="113"/>
      <c r="AK149" s="113"/>
      <c r="AL149" s="113"/>
      <c r="AM149" s="113"/>
      <c r="AN149" s="113"/>
      <c r="AO149" s="97"/>
      <c r="AP149"/>
      <c r="AQ149"/>
      <c r="AR149"/>
      <c r="AS149"/>
      <c r="AT149"/>
      <c r="AU149"/>
      <c r="AV149"/>
      <c r="AW149"/>
      <c r="AX149"/>
      <c r="AY149"/>
      <c r="AZ149"/>
    </row>
    <row r="150" spans="1:52" x14ac:dyDescent="0.25">
      <c r="B150" s="216" t="s">
        <v>1126</v>
      </c>
      <c r="C150" s="215"/>
      <c r="D150" s="215"/>
      <c r="E150" s="215"/>
      <c r="F150" s="215"/>
      <c r="G150" s="215"/>
      <c r="H150" s="215"/>
      <c r="I150" s="215"/>
      <c r="J150" s="215"/>
      <c r="K150" s="215"/>
      <c r="L150" s="215"/>
      <c r="M150" s="215"/>
      <c r="N150" s="215"/>
      <c r="O150" s="114"/>
      <c r="P150" s="114"/>
      <c r="Q150" s="114"/>
      <c r="R150" s="114"/>
      <c r="S150" s="114"/>
      <c r="T150" s="114"/>
      <c r="U150" s="114"/>
      <c r="V150" s="114"/>
      <c r="W150" s="114"/>
      <c r="X150" s="114"/>
      <c r="Y150" s="114"/>
      <c r="Z150" s="114"/>
      <c r="AA150" s="114"/>
      <c r="AB150" s="114"/>
      <c r="AC150" s="114"/>
      <c r="AD150" s="114"/>
      <c r="AE150" s="114"/>
      <c r="AF150" s="114"/>
      <c r="AG150" s="114"/>
      <c r="AH150" s="114"/>
      <c r="AI150" s="114"/>
      <c r="AJ150" s="114"/>
      <c r="AK150" s="114"/>
      <c r="AL150" s="114"/>
      <c r="AM150" s="114"/>
      <c r="AN150" s="114"/>
      <c r="AO150" s="97"/>
      <c r="AP150"/>
      <c r="AQ150"/>
      <c r="AR150"/>
      <c r="AS150"/>
      <c r="AT150"/>
      <c r="AU150"/>
      <c r="AV150"/>
      <c r="AW150"/>
      <c r="AX150"/>
      <c r="AY150"/>
      <c r="AZ150"/>
    </row>
    <row r="151" spans="1:52" x14ac:dyDescent="0.25">
      <c r="B151" s="87" t="s">
        <v>1064</v>
      </c>
      <c r="C151" s="88">
        <v>2000</v>
      </c>
      <c r="D151" s="89">
        <f>C151+2000</f>
        <v>4000</v>
      </c>
      <c r="E151" s="89">
        <f t="shared" ref="E151:L151" si="14">D151+2000</f>
        <v>6000</v>
      </c>
      <c r="F151" s="89">
        <f t="shared" si="14"/>
        <v>8000</v>
      </c>
      <c r="G151" s="89">
        <f t="shared" si="14"/>
        <v>10000</v>
      </c>
      <c r="H151" s="89">
        <f t="shared" si="14"/>
        <v>12000</v>
      </c>
      <c r="I151" s="89">
        <f t="shared" si="14"/>
        <v>14000</v>
      </c>
      <c r="J151" s="89">
        <f t="shared" si="14"/>
        <v>16000</v>
      </c>
      <c r="K151" s="89">
        <f t="shared" si="14"/>
        <v>18000</v>
      </c>
      <c r="L151" s="89">
        <f t="shared" si="14"/>
        <v>20000</v>
      </c>
      <c r="M151" s="89">
        <v>30000</v>
      </c>
      <c r="N151" s="89">
        <v>35000</v>
      </c>
      <c r="O151" s="115"/>
      <c r="P151" s="115"/>
      <c r="Q151" s="144"/>
      <c r="R151" s="144"/>
      <c r="S151" s="100"/>
      <c r="T151" s="100"/>
      <c r="U151" s="100"/>
      <c r="V151" s="100"/>
      <c r="W151" s="100"/>
      <c r="X151" s="100"/>
      <c r="Y151" s="100"/>
      <c r="Z151" s="100"/>
      <c r="AA151" s="100"/>
      <c r="AB151" s="100"/>
      <c r="AC151" s="100"/>
      <c r="AD151" s="100"/>
      <c r="AE151" s="100"/>
      <c r="AF151" s="100"/>
      <c r="AG151" s="100"/>
      <c r="AH151" s="100"/>
      <c r="AI151" s="100"/>
      <c r="AJ151" s="100"/>
      <c r="AK151" s="100"/>
      <c r="AL151" s="100"/>
      <c r="AM151" s="100"/>
      <c r="AN151" s="100"/>
      <c r="AO151" s="115"/>
      <c r="AP151"/>
      <c r="AQ151"/>
      <c r="AR151"/>
      <c r="AS151"/>
      <c r="AT151"/>
      <c r="AU151"/>
      <c r="AV151"/>
      <c r="AW151"/>
      <c r="AX151"/>
      <c r="AY151"/>
      <c r="AZ151"/>
    </row>
    <row r="152" spans="1:52" s="65" customFormat="1" x14ac:dyDescent="0.25">
      <c r="A152" s="65" t="s">
        <v>1113</v>
      </c>
      <c r="B152" s="90" t="s">
        <v>1127</v>
      </c>
      <c r="C152" s="88"/>
      <c r="D152" s="89"/>
      <c r="E152" s="89"/>
      <c r="F152" s="89"/>
      <c r="G152" s="89"/>
      <c r="H152" s="89"/>
      <c r="I152" s="89"/>
      <c r="J152" s="89"/>
      <c r="K152" s="89"/>
      <c r="L152" s="89"/>
      <c r="M152" s="89"/>
      <c r="N152" s="89"/>
      <c r="O152" s="115"/>
      <c r="P152" s="115"/>
      <c r="Q152" s="115"/>
      <c r="R152" s="115"/>
      <c r="S152" s="115"/>
      <c r="T152" s="115"/>
      <c r="U152" s="115"/>
      <c r="V152" s="115"/>
      <c r="W152" s="115"/>
      <c r="X152" s="115"/>
      <c r="Y152" s="115"/>
      <c r="Z152" s="115"/>
      <c r="AA152" s="115"/>
      <c r="AB152" s="115"/>
      <c r="AC152" s="115"/>
      <c r="AD152" s="115"/>
      <c r="AE152" s="115"/>
      <c r="AF152" s="115"/>
      <c r="AG152" s="115"/>
      <c r="AH152" s="115"/>
      <c r="AI152" s="115"/>
      <c r="AJ152" s="115"/>
      <c r="AK152" s="115"/>
      <c r="AL152" s="115"/>
      <c r="AM152" s="115"/>
      <c r="AN152" s="115"/>
      <c r="AO152" s="115"/>
      <c r="AP152"/>
      <c r="AQ152"/>
      <c r="AR152"/>
      <c r="AS152"/>
      <c r="AT152"/>
      <c r="AU152"/>
      <c r="AV152"/>
      <c r="AW152"/>
      <c r="AX152"/>
      <c r="AY152"/>
      <c r="AZ152"/>
    </row>
    <row r="153" spans="1:52" s="65" customFormat="1" x14ac:dyDescent="0.25">
      <c r="B153" s="87" t="s">
        <v>1128</v>
      </c>
      <c r="C153" s="87"/>
      <c r="D153" s="87"/>
      <c r="E153" s="87"/>
      <c r="F153" s="90"/>
      <c r="G153" s="87"/>
      <c r="H153" s="87"/>
      <c r="I153" s="87"/>
      <c r="J153" s="87"/>
      <c r="K153" s="87"/>
      <c r="L153" s="87"/>
      <c r="M153" s="87"/>
      <c r="N153" s="87"/>
      <c r="O153" s="97"/>
      <c r="P153" s="97"/>
      <c r="Q153" s="97"/>
      <c r="R153" s="97"/>
      <c r="S153" s="97"/>
      <c r="T153" s="97"/>
      <c r="U153" s="97"/>
      <c r="V153" s="97"/>
      <c r="W153" s="97"/>
      <c r="X153" s="97"/>
      <c r="Y153" s="97"/>
      <c r="Z153" s="97"/>
      <c r="AA153" s="97"/>
      <c r="AB153" s="97"/>
      <c r="AC153" s="97"/>
      <c r="AD153" s="97"/>
      <c r="AE153" s="97"/>
      <c r="AF153" s="97"/>
      <c r="AG153" s="97"/>
      <c r="AH153" s="97"/>
      <c r="AI153" s="97"/>
      <c r="AJ153" s="97"/>
      <c r="AK153" s="97"/>
      <c r="AL153" s="97"/>
      <c r="AM153" s="97"/>
      <c r="AN153" s="97"/>
      <c r="AO153" s="97"/>
      <c r="AP153"/>
      <c r="AQ153"/>
      <c r="AR153"/>
      <c r="AS153"/>
      <c r="AT153"/>
      <c r="AU153"/>
      <c r="AV153"/>
      <c r="AW153"/>
      <c r="AX153"/>
      <c r="AY153"/>
      <c r="AZ153"/>
    </row>
    <row r="154" spans="1:52" s="65" customFormat="1" x14ac:dyDescent="0.25">
      <c r="B154"/>
      <c r="C154" s="108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</row>
    <row r="155" spans="1:52" s="65" customFormat="1" x14ac:dyDescent="0.25">
      <c r="B155" s="187" t="s">
        <v>1129</v>
      </c>
      <c r="C155" s="215"/>
      <c r="D155" s="215"/>
      <c r="E155" s="215"/>
      <c r="F155" s="215"/>
      <c r="G155" s="215"/>
      <c r="H155" s="215"/>
      <c r="I155" s="215"/>
      <c r="J155" s="215"/>
      <c r="K155" s="215"/>
      <c r="L155" s="145"/>
      <c r="M155" s="145"/>
      <c r="N155" s="145"/>
      <c r="O155" s="145"/>
      <c r="P155" s="145"/>
      <c r="Q155" s="145"/>
      <c r="R155" s="145"/>
      <c r="S155" s="145"/>
      <c r="T155" s="145"/>
      <c r="U155" s="145"/>
      <c r="V155" s="145"/>
      <c r="W155" s="145"/>
      <c r="X155" s="145"/>
      <c r="Y155" s="145"/>
      <c r="Z155" s="142"/>
      <c r="AA155" s="142"/>
      <c r="AB155" s="142"/>
      <c r="AC155" s="97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</row>
    <row r="156" spans="1:52" ht="15" customHeight="1" x14ac:dyDescent="0.25">
      <c r="B156" s="229" t="s">
        <v>1130</v>
      </c>
      <c r="C156" s="230"/>
      <c r="D156" s="230"/>
      <c r="E156" s="230"/>
      <c r="F156" s="230"/>
      <c r="G156" s="230"/>
      <c r="H156" s="230"/>
      <c r="I156" s="230"/>
      <c r="J156" s="230"/>
      <c r="K156" s="231"/>
      <c r="L156" s="146"/>
      <c r="M156" s="146"/>
      <c r="N156" s="146"/>
      <c r="O156" s="146"/>
      <c r="P156" s="146"/>
      <c r="Q156" s="146"/>
      <c r="R156" s="146"/>
      <c r="S156" s="146"/>
      <c r="T156" s="146"/>
      <c r="U156" s="146"/>
      <c r="V156" s="146"/>
      <c r="W156" s="146"/>
      <c r="X156" s="146"/>
      <c r="Y156" s="146"/>
      <c r="Z156" s="143"/>
      <c r="AA156" s="143"/>
      <c r="AB156" s="143"/>
      <c r="AC156" s="97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</row>
    <row r="157" spans="1:52" x14ac:dyDescent="0.25">
      <c r="B157" s="87" t="s">
        <v>1064</v>
      </c>
      <c r="C157" s="88">
        <v>100</v>
      </c>
      <c r="D157" s="89">
        <v>500</v>
      </c>
      <c r="E157" s="89">
        <v>1000</v>
      </c>
      <c r="F157" s="89">
        <v>3000</v>
      </c>
      <c r="G157" s="89">
        <v>5000</v>
      </c>
      <c r="H157" s="109">
        <v>7000</v>
      </c>
      <c r="I157" s="109">
        <v>10000</v>
      </c>
      <c r="J157" s="109">
        <v>15000</v>
      </c>
      <c r="K157" s="109">
        <v>20000</v>
      </c>
      <c r="L157" s="100"/>
      <c r="M157" s="100"/>
      <c r="N157" s="100"/>
      <c r="O157" s="100"/>
      <c r="P157" s="100"/>
      <c r="Q157" s="100"/>
      <c r="R157" s="100"/>
      <c r="S157" s="100"/>
      <c r="T157" s="100"/>
      <c r="U157" s="100"/>
      <c r="V157" s="100"/>
      <c r="W157" s="100"/>
      <c r="X157" s="100"/>
      <c r="Y157" s="100"/>
      <c r="Z157" s="115"/>
      <c r="AA157" s="115"/>
      <c r="AB157" s="115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</row>
    <row r="158" spans="1:52" x14ac:dyDescent="0.25">
      <c r="B158" s="31" t="s">
        <v>1131</v>
      </c>
      <c r="C158" s="87"/>
      <c r="D158" s="87"/>
      <c r="E158" s="87"/>
      <c r="F158" s="87"/>
      <c r="G158" s="87"/>
      <c r="H158" s="87"/>
      <c r="I158" s="87"/>
      <c r="J158" s="87"/>
      <c r="K158" s="87"/>
      <c r="L158" s="97"/>
      <c r="M158" s="97"/>
      <c r="N158" s="97"/>
      <c r="O158" s="97"/>
      <c r="P158" s="97"/>
      <c r="Q158" s="97"/>
      <c r="R158" s="97"/>
      <c r="S158" s="97"/>
      <c r="T158" s="97"/>
      <c r="U158" s="97"/>
      <c r="V158" s="97"/>
      <c r="W158" s="97"/>
      <c r="X158" s="97"/>
      <c r="Y158" s="97"/>
      <c r="Z158" s="97"/>
      <c r="AA158" s="97"/>
      <c r="AB158" s="97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</row>
    <row r="159" spans="1:52" x14ac:dyDescent="0.25">
      <c r="B159" s="164"/>
      <c r="C159" s="97"/>
      <c r="D159" s="97"/>
      <c r="E159" s="97"/>
      <c r="F159" s="97"/>
      <c r="G159" s="97"/>
      <c r="H159" s="97"/>
      <c r="I159" s="97"/>
      <c r="J159" s="97"/>
      <c r="K159" s="97"/>
      <c r="L159" s="97"/>
      <c r="M159" s="97"/>
      <c r="N159" s="97"/>
      <c r="O159" s="97"/>
      <c r="P159" s="97"/>
      <c r="Q159" s="97"/>
      <c r="R159" s="97"/>
      <c r="S159" s="97"/>
      <c r="T159" s="97"/>
      <c r="U159" s="97"/>
      <c r="V159" s="97"/>
      <c r="W159" s="97"/>
      <c r="X159" s="97"/>
      <c r="Y159" s="97"/>
      <c r="Z159" s="97"/>
      <c r="AA159" s="97"/>
      <c r="AB159" s="97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</row>
    <row r="160" spans="1:52" x14ac:dyDescent="0.25">
      <c r="B160" s="167" t="s">
        <v>79</v>
      </c>
      <c r="C160" s="168"/>
      <c r="D160" s="168"/>
      <c r="E160" s="168"/>
      <c r="F160" s="168"/>
      <c r="G160" s="168"/>
      <c r="H160" s="168"/>
      <c r="I160" s="168"/>
      <c r="J160" s="168"/>
      <c r="K160" s="97"/>
      <c r="L160" s="97"/>
      <c r="M160" s="97"/>
      <c r="N160" s="97"/>
      <c r="O160" s="97"/>
      <c r="P160" s="97"/>
      <c r="Q160" s="97"/>
      <c r="R160" s="97"/>
      <c r="S160" s="97"/>
      <c r="T160" s="97"/>
      <c r="U160" s="97"/>
      <c r="V160" s="97"/>
      <c r="W160" s="97"/>
      <c r="X160" s="97"/>
      <c r="Y160" s="97"/>
      <c r="Z160" s="97"/>
      <c r="AA160" s="97"/>
      <c r="AB160" s="97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</row>
    <row r="161" spans="2:57" x14ac:dyDescent="0.25">
      <c r="B161" s="180" t="s">
        <v>1073</v>
      </c>
      <c r="C161" s="181"/>
      <c r="D161" s="181"/>
      <c r="E161" s="181"/>
      <c r="F161" s="181"/>
      <c r="G161" s="181"/>
      <c r="H161" s="181"/>
      <c r="I161" s="181"/>
      <c r="J161" s="182"/>
      <c r="K161" s="97"/>
      <c r="L161" s="97"/>
      <c r="M161" s="97"/>
      <c r="N161" s="97"/>
      <c r="O161" s="97"/>
      <c r="P161" s="97"/>
      <c r="Q161" s="97"/>
      <c r="R161" s="97"/>
      <c r="S161" s="97"/>
      <c r="T161" s="97"/>
      <c r="U161" s="97"/>
      <c r="V161" s="97"/>
      <c r="W161" s="97"/>
      <c r="X161" s="97"/>
      <c r="Y161" s="97"/>
      <c r="Z161" s="97"/>
      <c r="AA161" s="97"/>
      <c r="AB161" s="97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</row>
    <row r="162" spans="2:57" x14ac:dyDescent="0.25">
      <c r="B162" s="61" t="s">
        <v>1064</v>
      </c>
      <c r="C162" s="62">
        <v>50</v>
      </c>
      <c r="D162" s="63">
        <v>100</v>
      </c>
      <c r="E162" s="63">
        <v>150</v>
      </c>
      <c r="F162" s="63">
        <f>E162+50</f>
        <v>200</v>
      </c>
      <c r="G162" s="63">
        <f>F162+50</f>
        <v>250</v>
      </c>
      <c r="H162" s="63">
        <f>G162+50</f>
        <v>300</v>
      </c>
      <c r="I162" s="63">
        <f>H162+50</f>
        <v>350</v>
      </c>
      <c r="J162" s="63">
        <f>I162+50</f>
        <v>400</v>
      </c>
      <c r="K162" s="97"/>
      <c r="L162" s="97"/>
      <c r="M162" s="97"/>
      <c r="N162" s="97"/>
      <c r="O162" s="97"/>
      <c r="P162" s="97"/>
      <c r="Q162" s="97"/>
      <c r="R162" s="97"/>
      <c r="S162" s="97"/>
      <c r="T162" s="97"/>
      <c r="U162" s="97"/>
      <c r="V162" s="97"/>
      <c r="W162" s="97"/>
      <c r="X162" s="97"/>
      <c r="Y162" s="97"/>
      <c r="Z162" s="97"/>
      <c r="AA162" s="97"/>
      <c r="AB162" s="97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</row>
    <row r="163" spans="2:57" x14ac:dyDescent="0.25">
      <c r="B163" s="64" t="s">
        <v>1053</v>
      </c>
      <c r="C163" s="61"/>
      <c r="D163" s="61"/>
      <c r="E163" s="61"/>
      <c r="F163" s="61"/>
      <c r="G163" s="61"/>
      <c r="H163" s="61"/>
      <c r="I163" s="61"/>
      <c r="J163" s="61"/>
      <c r="K163" s="97"/>
      <c r="L163" s="97"/>
      <c r="M163" s="97"/>
      <c r="N163" s="97"/>
      <c r="O163" s="97"/>
      <c r="P163" s="97"/>
      <c r="Q163" s="97"/>
      <c r="R163" s="97"/>
      <c r="S163" s="97"/>
      <c r="T163" s="97"/>
      <c r="U163" s="97"/>
      <c r="V163" s="97"/>
      <c r="W163" s="97"/>
      <c r="X163" s="97"/>
      <c r="Y163" s="97"/>
      <c r="Z163" s="97"/>
      <c r="AA163" s="97"/>
      <c r="AB163" s="97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</row>
    <row r="164" spans="2:57" x14ac:dyDescent="0.25">
      <c r="B164" s="64" t="s">
        <v>1054</v>
      </c>
      <c r="C164" s="61"/>
      <c r="D164" s="61"/>
      <c r="E164" s="61"/>
      <c r="F164" s="61"/>
      <c r="G164" s="61"/>
      <c r="H164" s="61"/>
      <c r="I164" s="61"/>
      <c r="J164" s="61"/>
      <c r="K164" s="97"/>
      <c r="L164" s="97"/>
      <c r="M164" s="97"/>
      <c r="N164" s="97"/>
      <c r="O164" s="97"/>
      <c r="P164" s="97"/>
      <c r="Q164" s="97"/>
      <c r="R164" s="97"/>
      <c r="S164" s="97"/>
      <c r="T164" s="97"/>
      <c r="U164" s="97"/>
      <c r="V164" s="97"/>
      <c r="W164" s="97"/>
      <c r="X164" s="97"/>
      <c r="Y164" s="97"/>
      <c r="Z164" s="97"/>
      <c r="AA164" s="97"/>
      <c r="AB164" s="97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</row>
    <row r="165" spans="2:57" ht="15" customHeight="1" x14ac:dyDescent="0.25">
      <c r="B165" s="64" t="s">
        <v>1055</v>
      </c>
      <c r="C165" s="61"/>
      <c r="D165" s="61"/>
      <c r="E165" s="61"/>
      <c r="F165" s="61"/>
      <c r="G165" s="61"/>
      <c r="H165" s="61"/>
      <c r="I165" s="61"/>
      <c r="J165" s="61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</row>
    <row r="166" spans="2:57" x14ac:dyDescent="0.25">
      <c r="B166"/>
      <c r="C166" s="108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</row>
    <row r="167" spans="2:57" ht="15" customHeight="1" x14ac:dyDescent="0.25">
      <c r="B167" s="174" t="s">
        <v>1133</v>
      </c>
      <c r="C167" s="178"/>
      <c r="D167" s="178"/>
      <c r="E167" s="178"/>
      <c r="F167" s="178"/>
      <c r="G167" s="178"/>
      <c r="H167" s="178"/>
      <c r="I167" s="178"/>
      <c r="J167" s="178"/>
      <c r="K167" s="178"/>
      <c r="L167" s="178"/>
      <c r="M167" s="113"/>
      <c r="N167" s="113"/>
      <c r="O167" s="113"/>
      <c r="P167" s="113"/>
      <c r="Q167" s="113"/>
      <c r="R167" s="113"/>
      <c r="S167" s="113"/>
      <c r="T167" s="113"/>
      <c r="U167" s="113"/>
      <c r="V167" s="113"/>
      <c r="W167" s="113"/>
      <c r="X167" s="113"/>
      <c r="Y167" s="113"/>
      <c r="Z167" s="113"/>
      <c r="AA167" s="113"/>
      <c r="AB167" s="113"/>
      <c r="AC167" s="113"/>
      <c r="AD167" s="113"/>
      <c r="AE167" s="113"/>
      <c r="AF167" s="113"/>
      <c r="AG167" s="113"/>
      <c r="AH167" s="113"/>
      <c r="AI167" s="113"/>
      <c r="AJ167" s="113"/>
      <c r="AK167" s="113"/>
      <c r="AL167" s="113"/>
      <c r="AM167" s="113"/>
      <c r="AN167" s="113"/>
      <c r="AO167" s="113"/>
      <c r="AP167" s="113"/>
      <c r="AQ167" s="113"/>
      <c r="AR167" s="113"/>
      <c r="AS167" s="113"/>
      <c r="AT167" s="113"/>
      <c r="AU167" s="113"/>
      <c r="AV167" s="113"/>
      <c r="AW167" s="113"/>
      <c r="AX167" s="113"/>
      <c r="AY167" s="113"/>
      <c r="AZ167" s="113"/>
      <c r="BA167" s="147"/>
      <c r="BB167" s="147"/>
      <c r="BC167" s="147"/>
      <c r="BD167" s="147"/>
      <c r="BE167" s="147"/>
    </row>
    <row r="168" spans="2:57" x14ac:dyDescent="0.25">
      <c r="B168" s="179" t="s">
        <v>1134</v>
      </c>
      <c r="C168" s="178"/>
      <c r="D168" s="178"/>
      <c r="E168" s="178"/>
      <c r="F168" s="178"/>
      <c r="G168" s="178"/>
      <c r="H168" s="178"/>
      <c r="I168" s="178"/>
      <c r="J168" s="178"/>
      <c r="K168" s="178"/>
      <c r="L168" s="178"/>
      <c r="M168" s="114"/>
      <c r="N168" s="114"/>
      <c r="O168" s="114"/>
      <c r="P168" s="114"/>
      <c r="Q168" s="114"/>
      <c r="R168" s="114"/>
      <c r="S168" s="114"/>
      <c r="T168" s="114"/>
      <c r="U168" s="114"/>
      <c r="V168" s="114"/>
      <c r="W168" s="114"/>
      <c r="X168" s="114"/>
      <c r="Y168" s="114"/>
      <c r="Z168" s="114"/>
      <c r="AA168" s="114"/>
      <c r="AB168" s="114"/>
      <c r="AC168" s="114"/>
      <c r="AD168" s="114"/>
      <c r="AE168" s="114"/>
      <c r="AF168" s="114"/>
      <c r="AG168" s="114"/>
      <c r="AH168" s="114"/>
      <c r="AI168" s="114"/>
      <c r="AJ168" s="114"/>
      <c r="AK168" s="114"/>
      <c r="AL168" s="114"/>
      <c r="AM168" s="114"/>
      <c r="AN168" s="114"/>
      <c r="AO168" s="114"/>
      <c r="AP168" s="114"/>
      <c r="AQ168" s="114"/>
      <c r="AR168" s="114"/>
      <c r="AS168" s="114"/>
      <c r="AT168" s="114"/>
      <c r="AU168" s="114"/>
      <c r="AV168" s="114"/>
      <c r="AW168" s="114"/>
      <c r="AX168" s="114"/>
      <c r="AY168" s="114"/>
      <c r="AZ168" s="114"/>
      <c r="BA168" s="147"/>
      <c r="BB168" s="147"/>
      <c r="BC168" s="147"/>
      <c r="BD168" s="147"/>
      <c r="BE168" s="147"/>
    </row>
    <row r="169" spans="2:57" x14ac:dyDescent="0.25">
      <c r="B169" s="103" t="s">
        <v>1064</v>
      </c>
      <c r="C169" s="88">
        <v>10000</v>
      </c>
      <c r="D169" s="89">
        <f>C169+10000</f>
        <v>20000</v>
      </c>
      <c r="E169" s="89">
        <f t="shared" ref="E169:K169" si="15">D169+10000</f>
        <v>30000</v>
      </c>
      <c r="F169" s="89">
        <f t="shared" si="15"/>
        <v>40000</v>
      </c>
      <c r="G169" s="89">
        <f t="shared" si="15"/>
        <v>50000</v>
      </c>
      <c r="H169" s="89">
        <f t="shared" si="15"/>
        <v>60000</v>
      </c>
      <c r="I169" s="89">
        <f t="shared" si="15"/>
        <v>70000</v>
      </c>
      <c r="J169" s="89">
        <f t="shared" si="15"/>
        <v>80000</v>
      </c>
      <c r="K169" s="89">
        <f t="shared" si="15"/>
        <v>90000</v>
      </c>
      <c r="L169" s="89">
        <v>120000</v>
      </c>
      <c r="M169" s="139"/>
      <c r="N169" s="139"/>
      <c r="O169" s="139"/>
      <c r="P169" s="139"/>
      <c r="Q169" s="139"/>
      <c r="R169" s="139"/>
      <c r="S169" s="139"/>
      <c r="T169" s="139"/>
      <c r="U169" s="139"/>
      <c r="V169" s="139"/>
      <c r="W169" s="139"/>
      <c r="X169" s="139"/>
      <c r="Y169" s="139"/>
      <c r="Z169" s="139"/>
      <c r="AA169" s="139"/>
      <c r="AB169" s="139"/>
      <c r="AC169" s="139"/>
      <c r="AD169" s="139"/>
      <c r="AE169" s="139"/>
      <c r="AF169" s="139"/>
      <c r="AG169" s="139"/>
      <c r="AH169" s="139"/>
      <c r="AI169" s="139"/>
      <c r="AJ169" s="139"/>
      <c r="AK169" s="139"/>
      <c r="AL169" s="139"/>
      <c r="AM169" s="139"/>
      <c r="AN169" s="139"/>
      <c r="AO169" s="139"/>
      <c r="AP169" s="139"/>
      <c r="AQ169" s="139"/>
      <c r="AR169" s="139"/>
      <c r="AS169" s="139"/>
      <c r="AT169" s="139"/>
      <c r="AU169" s="139"/>
      <c r="AV169" s="139"/>
      <c r="AW169" s="139"/>
      <c r="AX169" s="139"/>
      <c r="AY169" s="139"/>
      <c r="AZ169" s="139"/>
      <c r="BA169" s="147"/>
      <c r="BB169" s="147"/>
      <c r="BC169" s="147"/>
      <c r="BD169" s="147"/>
      <c r="BE169" s="147"/>
    </row>
    <row r="170" spans="2:57" ht="15" customHeight="1" x14ac:dyDescent="0.25">
      <c r="B170" s="87" t="s">
        <v>1132</v>
      </c>
      <c r="C170" s="107"/>
      <c r="D170" s="87"/>
      <c r="E170" s="87"/>
      <c r="F170" s="87"/>
      <c r="G170" s="87"/>
      <c r="H170" s="87"/>
      <c r="I170" s="87"/>
      <c r="J170" s="87"/>
      <c r="K170" s="87"/>
      <c r="L170" s="87"/>
      <c r="M170" s="140"/>
      <c r="N170" s="140"/>
      <c r="O170" s="140"/>
      <c r="P170" s="140"/>
      <c r="Q170" s="140"/>
      <c r="R170" s="140"/>
      <c r="S170" s="140"/>
      <c r="T170" s="140"/>
      <c r="U170" s="140"/>
      <c r="V170" s="140"/>
      <c r="W170" s="140"/>
      <c r="X170" s="140"/>
      <c r="Y170" s="140"/>
      <c r="Z170" s="140"/>
      <c r="AA170" s="140"/>
      <c r="AB170" s="140"/>
      <c r="AC170" s="140"/>
      <c r="AD170" s="140"/>
      <c r="AE170" s="140"/>
      <c r="AF170" s="140"/>
      <c r="AG170" s="140"/>
      <c r="AH170" s="140"/>
      <c r="AI170" s="140"/>
      <c r="AJ170" s="140"/>
      <c r="AK170" s="140"/>
      <c r="AL170" s="140"/>
      <c r="AM170" s="140"/>
      <c r="AN170" s="140"/>
      <c r="AO170" s="140"/>
      <c r="AP170" s="140"/>
      <c r="AQ170" s="140"/>
      <c r="AR170" s="140"/>
      <c r="AS170" s="140"/>
      <c r="AT170" s="140"/>
      <c r="AU170" s="140"/>
      <c r="AV170" s="140"/>
      <c r="AW170" s="140"/>
      <c r="AX170" s="140"/>
      <c r="AY170" s="140"/>
      <c r="AZ170" s="140"/>
      <c r="BA170" s="147"/>
      <c r="BB170" s="147"/>
      <c r="BC170" s="147"/>
      <c r="BD170" s="147"/>
      <c r="BE170" s="147"/>
    </row>
    <row r="171" spans="2:57" x14ac:dyDescent="0.25">
      <c r="B171" s="65"/>
      <c r="C171" s="65"/>
      <c r="D171" s="65"/>
      <c r="E171" s="65"/>
      <c r="F171" s="65"/>
      <c r="G171" s="65"/>
      <c r="H171" s="65"/>
      <c r="I171" s="65"/>
      <c r="J171" s="65"/>
      <c r="K171" s="65"/>
      <c r="L171" s="65"/>
      <c r="M171" s="147"/>
      <c r="N171" s="147"/>
      <c r="O171" s="147"/>
      <c r="P171" s="147"/>
      <c r="Q171" s="147"/>
      <c r="R171" s="147"/>
      <c r="S171" s="147"/>
      <c r="T171" s="147"/>
      <c r="U171" s="147"/>
      <c r="V171" s="147"/>
      <c r="W171" s="147"/>
      <c r="X171" s="147"/>
      <c r="Y171" s="147"/>
      <c r="Z171" s="147"/>
      <c r="AA171" s="147"/>
      <c r="AB171" s="147"/>
      <c r="AC171" s="147"/>
      <c r="AD171" s="147"/>
      <c r="AE171" s="147"/>
      <c r="AF171" s="147"/>
      <c r="AG171" s="147"/>
      <c r="AH171" s="147"/>
      <c r="AI171" s="147"/>
      <c r="AJ171" s="147"/>
      <c r="AK171" s="147"/>
      <c r="AL171" s="147"/>
      <c r="AM171" s="147"/>
      <c r="AN171" s="147"/>
      <c r="AO171" s="147"/>
      <c r="AP171" s="147"/>
      <c r="AQ171" s="147"/>
      <c r="AR171" s="147"/>
      <c r="AS171" s="147"/>
      <c r="AT171" s="147"/>
      <c r="AU171" s="147"/>
      <c r="AV171" s="147"/>
      <c r="AW171" s="147"/>
      <c r="AX171" s="147"/>
      <c r="AY171" s="147"/>
      <c r="AZ171" s="147"/>
      <c r="BA171" s="147"/>
      <c r="BB171" s="147"/>
      <c r="BC171" s="147"/>
      <c r="BD171" s="147"/>
      <c r="BE171" s="147"/>
    </row>
    <row r="172" spans="2:57" ht="15" customHeight="1" x14ac:dyDescent="0.25">
      <c r="B172" s="167" t="s">
        <v>74</v>
      </c>
      <c r="C172" s="167"/>
      <c r="D172" s="167"/>
      <c r="E172" s="167"/>
      <c r="F172" s="167"/>
      <c r="G172" s="167"/>
      <c r="H172" s="167"/>
      <c r="I172" s="167"/>
      <c r="J172" s="167"/>
      <c r="K172" s="167"/>
      <c r="L172" s="167"/>
      <c r="M172" s="167"/>
      <c r="N172" s="167"/>
      <c r="O172" s="167"/>
      <c r="P172" s="167"/>
      <c r="Q172" s="92"/>
      <c r="R172" s="92"/>
      <c r="S172" s="92"/>
      <c r="T172" s="92"/>
      <c r="U172" s="92"/>
      <c r="V172" s="92"/>
      <c r="W172" s="92"/>
      <c r="X172" s="92"/>
      <c r="Y172" s="92"/>
      <c r="Z172" s="116"/>
      <c r="AA172" s="116"/>
      <c r="AB172" s="73"/>
      <c r="AC172" s="65"/>
      <c r="AD172" s="65"/>
      <c r="AE172" s="65"/>
    </row>
    <row r="173" spans="2:57" ht="15" customHeight="1" x14ac:dyDescent="0.25">
      <c r="B173" s="232" t="s">
        <v>1148</v>
      </c>
      <c r="C173" s="233"/>
      <c r="D173" s="233"/>
      <c r="E173" s="233"/>
      <c r="F173" s="233"/>
      <c r="G173" s="233"/>
      <c r="H173" s="233"/>
      <c r="I173" s="233"/>
      <c r="J173" s="233"/>
      <c r="K173" s="233"/>
      <c r="L173" s="233"/>
      <c r="M173" s="233"/>
      <c r="N173" s="233"/>
      <c r="O173" s="233"/>
      <c r="P173" s="234"/>
      <c r="Q173" s="117"/>
      <c r="R173" s="117"/>
      <c r="S173" s="117"/>
      <c r="T173" s="117"/>
      <c r="U173" s="117"/>
      <c r="V173" s="117"/>
      <c r="W173" s="117"/>
      <c r="X173" s="117"/>
      <c r="Y173" s="117"/>
      <c r="Z173" s="94"/>
      <c r="AA173" s="94"/>
      <c r="AB173" s="74"/>
    </row>
    <row r="174" spans="2:57" x14ac:dyDescent="0.25">
      <c r="B174" s="61" t="s">
        <v>1064</v>
      </c>
      <c r="C174" s="62">
        <v>250</v>
      </c>
      <c r="D174" s="62">
        <v>500</v>
      </c>
      <c r="E174" s="62">
        <v>1000</v>
      </c>
      <c r="F174" s="62">
        <v>1500</v>
      </c>
      <c r="G174" s="62">
        <v>2000</v>
      </c>
      <c r="H174" s="62">
        <v>3000</v>
      </c>
      <c r="I174" s="62">
        <v>4000</v>
      </c>
      <c r="J174" s="62">
        <v>5000</v>
      </c>
      <c r="K174" s="62">
        <v>6000</v>
      </c>
      <c r="L174" s="62">
        <v>7000</v>
      </c>
      <c r="M174" s="62">
        <v>8000</v>
      </c>
      <c r="N174" s="62">
        <v>9000</v>
      </c>
      <c r="O174" s="62">
        <v>10000</v>
      </c>
      <c r="P174" s="62">
        <v>15000</v>
      </c>
      <c r="Q174" s="67"/>
      <c r="R174" s="67"/>
      <c r="S174" s="67"/>
      <c r="T174" s="67"/>
      <c r="U174" s="67"/>
      <c r="V174" s="67"/>
      <c r="W174" s="67"/>
      <c r="X174" s="67"/>
      <c r="Y174" s="67"/>
      <c r="Z174" s="83">
        <v>11500</v>
      </c>
      <c r="AA174" s="62">
        <v>12000</v>
      </c>
      <c r="AB174" s="66"/>
    </row>
    <row r="175" spans="2:57" x14ac:dyDescent="0.25">
      <c r="B175" s="87" t="s">
        <v>1132</v>
      </c>
      <c r="C175" s="62"/>
      <c r="D175" s="62"/>
      <c r="E175" s="62"/>
      <c r="F175" s="62"/>
      <c r="G175" s="62"/>
      <c r="H175" s="62"/>
      <c r="I175" s="62"/>
      <c r="J175" s="62"/>
      <c r="K175" s="62"/>
      <c r="L175" s="62"/>
      <c r="M175" s="62"/>
      <c r="N175" s="62"/>
      <c r="O175" s="62"/>
      <c r="P175" s="62"/>
      <c r="Q175" s="67"/>
      <c r="R175" s="67"/>
      <c r="S175" s="67"/>
      <c r="T175" s="67"/>
      <c r="U175" s="67"/>
      <c r="V175" s="67"/>
      <c r="W175" s="67"/>
      <c r="X175" s="67"/>
      <c r="Y175" s="67"/>
      <c r="Z175" s="83"/>
      <c r="AA175" s="62"/>
      <c r="AB175" s="66"/>
    </row>
    <row r="176" spans="2:57" x14ac:dyDescent="0.25">
      <c r="B176" s="64" t="s">
        <v>1028</v>
      </c>
      <c r="C176" s="61"/>
      <c r="D176" s="61"/>
      <c r="E176" s="61"/>
      <c r="F176" s="61"/>
      <c r="G176" s="61"/>
      <c r="H176" s="61"/>
      <c r="I176" s="61"/>
      <c r="J176" s="61"/>
      <c r="K176" s="61"/>
      <c r="L176" s="61"/>
      <c r="M176" s="61"/>
      <c r="N176" s="61"/>
      <c r="O176" s="61"/>
      <c r="P176" s="61"/>
      <c r="Q176" s="65"/>
      <c r="R176" s="65"/>
      <c r="S176" s="65"/>
      <c r="T176" s="65"/>
      <c r="U176" s="65"/>
      <c r="V176" s="65"/>
      <c r="W176" s="65"/>
      <c r="X176" s="65"/>
      <c r="Y176" s="65"/>
      <c r="Z176" s="84"/>
      <c r="AA176" s="61"/>
      <c r="AB176" s="65"/>
    </row>
    <row r="177" spans="2:28" x14ac:dyDescent="0.25">
      <c r="B177" s="64" t="s">
        <v>1029</v>
      </c>
      <c r="C177" s="61"/>
      <c r="D177" s="61"/>
      <c r="E177" s="61"/>
      <c r="F177" s="61"/>
      <c r="G177" s="61"/>
      <c r="H177" s="61"/>
      <c r="I177" s="61"/>
      <c r="J177" s="61"/>
      <c r="K177" s="61"/>
      <c r="L177" s="61"/>
      <c r="M177" s="61"/>
      <c r="N177" s="61"/>
      <c r="O177" s="61"/>
      <c r="P177" s="61"/>
      <c r="Q177" s="65"/>
      <c r="R177" s="65"/>
      <c r="S177" s="65"/>
      <c r="T177" s="65"/>
      <c r="U177" s="65"/>
      <c r="V177" s="65"/>
      <c r="W177" s="65"/>
      <c r="X177" s="65"/>
      <c r="Y177" s="65"/>
      <c r="Z177" s="84"/>
      <c r="AA177" s="61"/>
      <c r="AB177" s="65"/>
    </row>
    <row r="178" spans="2:28" x14ac:dyDescent="0.25">
      <c r="B178" s="64" t="s">
        <v>1030</v>
      </c>
      <c r="C178" s="61"/>
      <c r="D178" s="61"/>
      <c r="E178" s="61"/>
      <c r="F178" s="61"/>
      <c r="G178" s="61"/>
      <c r="H178" s="61"/>
      <c r="I178" s="61"/>
      <c r="J178" s="61"/>
      <c r="K178" s="61"/>
      <c r="L178" s="61"/>
      <c r="M178" s="61"/>
      <c r="N178" s="61"/>
      <c r="O178" s="61"/>
      <c r="P178" s="61"/>
      <c r="Q178" s="65"/>
      <c r="R178" s="65"/>
      <c r="S178" s="65"/>
      <c r="T178" s="65"/>
      <c r="U178" s="65"/>
      <c r="V178" s="65"/>
      <c r="W178" s="65"/>
      <c r="X178" s="65"/>
      <c r="Y178" s="65"/>
      <c r="Z178" s="84"/>
      <c r="AA178" s="61"/>
      <c r="AB178" s="65"/>
    </row>
    <row r="179" spans="2:28" x14ac:dyDescent="0.25">
      <c r="B179" s="64" t="s">
        <v>1031</v>
      </c>
      <c r="C179" s="61"/>
      <c r="D179" s="61"/>
      <c r="E179" s="61"/>
      <c r="F179" s="61"/>
      <c r="G179" s="61"/>
      <c r="H179" s="61"/>
      <c r="I179" s="61"/>
      <c r="J179" s="61"/>
      <c r="K179" s="61"/>
      <c r="L179" s="61"/>
      <c r="M179" s="61"/>
      <c r="N179" s="61"/>
      <c r="O179" s="61"/>
      <c r="P179" s="61"/>
      <c r="Q179" s="65"/>
      <c r="R179" s="65"/>
      <c r="S179" s="65"/>
      <c r="T179" s="65"/>
      <c r="U179" s="65"/>
      <c r="V179" s="65"/>
      <c r="W179" s="65"/>
      <c r="X179" s="65"/>
      <c r="Y179" s="65"/>
      <c r="Z179" s="84"/>
      <c r="AA179" s="61"/>
      <c r="AB179" s="65"/>
    </row>
    <row r="180" spans="2:28" x14ac:dyDescent="0.25">
      <c r="B180" s="64" t="s">
        <v>1032</v>
      </c>
      <c r="C180" s="61"/>
      <c r="D180" s="61"/>
      <c r="E180" s="61"/>
      <c r="F180" s="61"/>
      <c r="G180" s="61"/>
      <c r="H180" s="61"/>
      <c r="I180" s="61"/>
      <c r="J180" s="61"/>
      <c r="K180" s="61"/>
      <c r="L180" s="61"/>
      <c r="M180" s="61"/>
      <c r="N180" s="61"/>
      <c r="O180" s="61"/>
      <c r="P180" s="61"/>
      <c r="Q180" s="65"/>
      <c r="R180" s="65"/>
      <c r="S180" s="65"/>
      <c r="T180" s="65"/>
      <c r="U180" s="65"/>
      <c r="V180" s="65"/>
      <c r="W180" s="65"/>
      <c r="X180" s="65"/>
      <c r="Y180" s="65"/>
      <c r="Z180" s="84"/>
      <c r="AA180" s="61"/>
      <c r="AB180" s="65"/>
    </row>
    <row r="181" spans="2:28" x14ac:dyDescent="0.25">
      <c r="B181" s="64" t="s">
        <v>1033</v>
      </c>
      <c r="C181" s="61"/>
      <c r="D181" s="61"/>
      <c r="E181" s="61"/>
      <c r="F181" s="61"/>
      <c r="G181" s="61"/>
      <c r="H181" s="61"/>
      <c r="I181" s="61"/>
      <c r="J181" s="61"/>
      <c r="K181" s="61"/>
      <c r="L181" s="61"/>
      <c r="M181" s="61"/>
      <c r="N181" s="61"/>
      <c r="O181" s="61"/>
      <c r="P181" s="61"/>
      <c r="Q181" s="65"/>
      <c r="R181" s="65"/>
      <c r="S181" s="65"/>
      <c r="T181" s="65"/>
      <c r="U181" s="65"/>
      <c r="V181" s="65"/>
      <c r="W181" s="65"/>
      <c r="X181" s="65"/>
      <c r="Y181" s="65"/>
      <c r="Z181" s="84"/>
      <c r="AA181" s="61"/>
      <c r="AB181" s="65"/>
    </row>
    <row r="182" spans="2:28" x14ac:dyDescent="0.25">
      <c r="B182" s="64" t="s">
        <v>1035</v>
      </c>
      <c r="C182" s="61"/>
      <c r="D182" s="61"/>
      <c r="E182" s="61"/>
      <c r="F182" s="61"/>
      <c r="G182" s="61"/>
      <c r="H182" s="61"/>
      <c r="I182" s="61"/>
      <c r="J182" s="61"/>
      <c r="K182" s="61"/>
      <c r="L182" s="61"/>
      <c r="M182" s="61"/>
      <c r="N182" s="61"/>
      <c r="O182" s="61"/>
      <c r="P182" s="61"/>
      <c r="Q182" s="65"/>
      <c r="R182" s="65"/>
      <c r="S182" s="65"/>
      <c r="T182" s="65"/>
      <c r="U182" s="65"/>
      <c r="V182" s="65"/>
      <c r="W182" s="65"/>
      <c r="X182" s="65"/>
      <c r="Y182" s="65"/>
      <c r="Z182" s="84"/>
      <c r="AA182" s="61"/>
      <c r="AB182" s="65"/>
    </row>
    <row r="183" spans="2:28" x14ac:dyDescent="0.25">
      <c r="B183" s="64" t="s">
        <v>1036</v>
      </c>
      <c r="C183" s="61"/>
      <c r="D183" s="61"/>
      <c r="E183" s="61"/>
      <c r="F183" s="61"/>
      <c r="G183" s="61"/>
      <c r="H183" s="61"/>
      <c r="I183" s="61"/>
      <c r="J183" s="61"/>
      <c r="K183" s="61"/>
      <c r="L183" s="61"/>
      <c r="M183" s="61"/>
      <c r="N183" s="61"/>
      <c r="O183" s="61"/>
      <c r="P183" s="61"/>
      <c r="Q183" s="65"/>
      <c r="R183" s="65"/>
      <c r="S183" s="65"/>
      <c r="T183" s="65"/>
      <c r="U183" s="65"/>
      <c r="V183" s="65"/>
      <c r="W183" s="65"/>
      <c r="X183" s="65"/>
      <c r="Y183" s="65"/>
      <c r="Z183" s="84"/>
      <c r="AA183" s="61"/>
      <c r="AB183" s="65"/>
    </row>
    <row r="184" spans="2:28" x14ac:dyDescent="0.25">
      <c r="B184" s="64" t="s">
        <v>1037</v>
      </c>
      <c r="C184" s="61"/>
      <c r="D184" s="61"/>
      <c r="E184" s="61"/>
      <c r="F184" s="61"/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5"/>
      <c r="R184" s="65"/>
      <c r="S184" s="65"/>
      <c r="T184" s="65"/>
      <c r="U184" s="65"/>
      <c r="V184" s="65"/>
      <c r="W184" s="65"/>
      <c r="X184" s="65"/>
      <c r="Y184" s="65"/>
      <c r="Z184" s="84"/>
      <c r="AA184" s="61"/>
      <c r="AB184" s="65"/>
    </row>
    <row r="185" spans="2:28" x14ac:dyDescent="0.25">
      <c r="B185" s="64" t="s">
        <v>1034</v>
      </c>
      <c r="C185" s="61"/>
      <c r="D185" s="61"/>
      <c r="E185" s="61"/>
      <c r="F185" s="61"/>
      <c r="G185" s="61"/>
      <c r="H185" s="61"/>
      <c r="I185" s="61"/>
      <c r="J185" s="61"/>
      <c r="K185" s="61"/>
      <c r="L185" s="61"/>
      <c r="M185" s="61"/>
      <c r="N185" s="61"/>
      <c r="O185" s="61"/>
      <c r="P185" s="61"/>
      <c r="Q185" s="65"/>
      <c r="R185" s="65"/>
      <c r="S185" s="65"/>
      <c r="T185" s="65"/>
      <c r="U185" s="65"/>
      <c r="V185" s="65"/>
      <c r="W185" s="65"/>
      <c r="X185" s="65"/>
      <c r="Y185" s="65"/>
      <c r="Z185" s="84"/>
      <c r="AA185" s="61"/>
      <c r="AB185" s="65"/>
    </row>
    <row r="186" spans="2:28" x14ac:dyDescent="0.25">
      <c r="B186" s="64" t="s">
        <v>1038</v>
      </c>
      <c r="C186" s="61"/>
      <c r="D186" s="61"/>
      <c r="E186" s="61"/>
      <c r="F186" s="61"/>
      <c r="G186" s="61"/>
      <c r="H186" s="61"/>
      <c r="I186" s="61"/>
      <c r="J186" s="61"/>
      <c r="K186" s="61"/>
      <c r="L186" s="61"/>
      <c r="M186" s="61"/>
      <c r="N186" s="61"/>
      <c r="O186" s="61"/>
      <c r="P186" s="61"/>
      <c r="Q186" s="65"/>
      <c r="R186" s="65"/>
      <c r="S186" s="65"/>
      <c r="T186" s="65"/>
      <c r="U186" s="65"/>
      <c r="V186" s="65"/>
      <c r="W186" s="65"/>
      <c r="X186" s="65"/>
      <c r="Y186" s="65"/>
      <c r="Z186" s="84"/>
      <c r="AA186" s="61"/>
      <c r="AB186" s="65"/>
    </row>
    <row r="187" spans="2:28" x14ac:dyDescent="0.25">
      <c r="B187" s="64" t="s">
        <v>1039</v>
      </c>
      <c r="C187" s="61"/>
      <c r="D187" s="61"/>
      <c r="E187" s="61"/>
      <c r="F187" s="61"/>
      <c r="G187" s="61"/>
      <c r="H187" s="61"/>
      <c r="I187" s="61"/>
      <c r="J187" s="61"/>
      <c r="K187" s="61"/>
      <c r="L187" s="61"/>
      <c r="M187" s="61"/>
      <c r="N187" s="61"/>
      <c r="O187" s="61"/>
      <c r="P187" s="61"/>
      <c r="Q187" s="65"/>
      <c r="R187" s="65"/>
      <c r="S187" s="65"/>
      <c r="T187" s="65"/>
      <c r="U187" s="65"/>
      <c r="V187" s="65"/>
      <c r="W187" s="65"/>
      <c r="X187" s="65"/>
      <c r="Y187" s="65"/>
      <c r="Z187" s="84"/>
      <c r="AA187" s="61"/>
      <c r="AB187" s="65"/>
    </row>
    <row r="189" spans="2:28" x14ac:dyDescent="0.25">
      <c r="B189" s="219" t="s">
        <v>964</v>
      </c>
      <c r="C189" s="220"/>
      <c r="D189" s="220"/>
      <c r="E189" s="220"/>
      <c r="F189" s="220"/>
      <c r="G189" s="220"/>
      <c r="H189" s="220"/>
      <c r="I189" s="220"/>
      <c r="J189" s="220"/>
      <c r="K189" s="220"/>
      <c r="L189" s="220"/>
      <c r="M189" s="220"/>
      <c r="N189" s="220"/>
      <c r="O189" s="92"/>
    </row>
    <row r="190" spans="2:28" x14ac:dyDescent="0.25">
      <c r="B190" s="217" t="s">
        <v>1112</v>
      </c>
      <c r="C190" s="218"/>
      <c r="D190" s="218"/>
      <c r="E190" s="218"/>
      <c r="F190" s="218"/>
      <c r="G190" s="218"/>
      <c r="H190" s="218"/>
      <c r="I190" s="218"/>
      <c r="J190" s="218"/>
      <c r="K190" s="218"/>
      <c r="L190" s="218"/>
      <c r="M190" s="218"/>
      <c r="N190" s="218"/>
      <c r="O190" s="86"/>
    </row>
    <row r="191" spans="2:28" x14ac:dyDescent="0.25">
      <c r="B191" s="61"/>
      <c r="C191" s="62">
        <v>2000</v>
      </c>
      <c r="D191" s="63">
        <v>4000</v>
      </c>
      <c r="E191" s="63">
        <f>D191+2000</f>
        <v>6000</v>
      </c>
      <c r="F191" s="63">
        <f>E191+2000</f>
        <v>8000</v>
      </c>
      <c r="G191" s="63">
        <f t="shared" ref="G191" si="16">F191+2000</f>
        <v>10000</v>
      </c>
      <c r="H191" s="63">
        <f t="shared" ref="H191" si="17">G191+2000</f>
        <v>12000</v>
      </c>
      <c r="I191" s="63">
        <f t="shared" ref="I191" si="18">H191+2000</f>
        <v>14000</v>
      </c>
      <c r="J191" s="63">
        <f>I191+2000</f>
        <v>16000</v>
      </c>
      <c r="K191" s="63">
        <f>J191+2000</f>
        <v>18000</v>
      </c>
      <c r="L191" s="63">
        <f t="shared" ref="L191" si="19">K191+2000</f>
        <v>20000</v>
      </c>
      <c r="M191" s="63">
        <v>25000</v>
      </c>
      <c r="N191" s="63">
        <f>M191+5000</f>
        <v>30000</v>
      </c>
      <c r="O191" s="66"/>
    </row>
    <row r="192" spans="2:28" x14ac:dyDescent="0.25">
      <c r="B192" s="64" t="s">
        <v>16</v>
      </c>
      <c r="C192" s="61"/>
      <c r="D192" s="61"/>
      <c r="E192" s="61"/>
      <c r="F192" s="61"/>
      <c r="G192" s="61"/>
      <c r="H192" s="61"/>
      <c r="I192" s="61"/>
      <c r="J192" s="61"/>
      <c r="K192" s="61"/>
      <c r="L192" s="61"/>
      <c r="M192" s="61"/>
      <c r="N192" s="61"/>
      <c r="O192" s="65"/>
    </row>
    <row r="193" spans="2:24" x14ac:dyDescent="0.25">
      <c r="B193" s="69"/>
      <c r="C193" s="65"/>
      <c r="D193" s="65"/>
      <c r="E193" s="65"/>
      <c r="F193" s="65"/>
      <c r="G193" s="65"/>
      <c r="H193" s="65"/>
      <c r="I193" s="65"/>
      <c r="J193" s="65"/>
      <c r="K193" s="65"/>
      <c r="L193" s="65"/>
      <c r="M193" s="65"/>
      <c r="N193" s="65"/>
      <c r="O193" s="65"/>
    </row>
    <row r="194" spans="2:24" x14ac:dyDescent="0.25">
      <c r="B194" s="167" t="s">
        <v>67</v>
      </c>
      <c r="C194" s="215"/>
      <c r="D194" s="215"/>
      <c r="E194" s="215"/>
      <c r="F194" s="215"/>
      <c r="G194" s="215"/>
      <c r="H194" s="215"/>
      <c r="I194" s="215"/>
      <c r="J194" s="215"/>
      <c r="K194" s="215"/>
      <c r="L194" s="215"/>
      <c r="M194" s="215"/>
      <c r="N194" s="131"/>
      <c r="O194" s="131"/>
    </row>
    <row r="195" spans="2:24" ht="32.25" customHeight="1" x14ac:dyDescent="0.25">
      <c r="B195" s="200" t="s">
        <v>1114</v>
      </c>
      <c r="C195" s="215"/>
      <c r="D195" s="215"/>
      <c r="E195" s="215"/>
      <c r="F195" s="215"/>
      <c r="G195" s="215"/>
      <c r="H195" s="215"/>
      <c r="I195" s="215"/>
      <c r="J195" s="215"/>
      <c r="K195" s="215"/>
      <c r="L195" s="215"/>
      <c r="M195" s="215"/>
      <c r="N195" s="131"/>
      <c r="O195" s="131"/>
    </row>
    <row r="196" spans="2:24" x14ac:dyDescent="0.25">
      <c r="B196" s="61" t="s">
        <v>1064</v>
      </c>
      <c r="C196" s="62">
        <v>50</v>
      </c>
      <c r="D196" s="63">
        <v>100</v>
      </c>
      <c r="E196" s="62">
        <v>120</v>
      </c>
      <c r="F196" s="63">
        <v>150</v>
      </c>
      <c r="G196" s="62">
        <v>180</v>
      </c>
      <c r="H196" s="63">
        <v>200</v>
      </c>
      <c r="I196" s="62">
        <v>250</v>
      </c>
      <c r="J196" s="63">
        <v>280</v>
      </c>
      <c r="K196" s="62">
        <v>300</v>
      </c>
      <c r="L196" s="63">
        <v>350</v>
      </c>
      <c r="M196" s="62">
        <v>400</v>
      </c>
      <c r="N196" s="66"/>
      <c r="O196" s="67"/>
    </row>
    <row r="197" spans="2:24" x14ac:dyDescent="0.25">
      <c r="B197" s="64" t="s">
        <v>1052</v>
      </c>
      <c r="C197" s="61"/>
      <c r="D197" s="61"/>
      <c r="E197" s="61"/>
      <c r="F197" s="61"/>
      <c r="G197" s="61"/>
      <c r="H197" s="61"/>
      <c r="I197" s="61"/>
      <c r="J197" s="61"/>
      <c r="K197" s="61"/>
      <c r="L197" s="61"/>
      <c r="M197" s="61"/>
      <c r="N197" s="65"/>
      <c r="O197" s="65"/>
    </row>
    <row r="199" spans="2:24" x14ac:dyDescent="0.25">
      <c r="B199" s="167" t="s">
        <v>68</v>
      </c>
      <c r="C199" s="168"/>
      <c r="D199" s="168"/>
      <c r="E199" s="168"/>
      <c r="F199" s="168"/>
      <c r="G199" s="168"/>
      <c r="H199" s="168"/>
      <c r="I199" s="168"/>
      <c r="J199" s="168"/>
      <c r="K199" s="168"/>
      <c r="L199" s="168"/>
      <c r="M199" s="168"/>
      <c r="N199" s="168"/>
      <c r="O199" s="168"/>
    </row>
    <row r="200" spans="2:24" x14ac:dyDescent="0.25">
      <c r="B200" s="165" t="s">
        <v>1115</v>
      </c>
      <c r="C200" s="166"/>
      <c r="D200" s="166"/>
      <c r="E200" s="166"/>
      <c r="F200" s="166"/>
      <c r="G200" s="166"/>
      <c r="H200" s="166"/>
      <c r="I200" s="166"/>
      <c r="J200" s="166"/>
      <c r="K200" s="166"/>
      <c r="L200" s="166"/>
      <c r="M200" s="166"/>
      <c r="N200" s="166"/>
      <c r="O200" s="166"/>
    </row>
    <row r="201" spans="2:24" x14ac:dyDescent="0.25">
      <c r="B201" s="61" t="s">
        <v>1064</v>
      </c>
      <c r="C201" s="62">
        <v>50</v>
      </c>
      <c r="D201" s="63">
        <v>100</v>
      </c>
      <c r="E201" s="62">
        <v>150</v>
      </c>
      <c r="F201" s="63">
        <v>200</v>
      </c>
      <c r="G201" s="62">
        <v>250</v>
      </c>
      <c r="H201" s="63">
        <v>300</v>
      </c>
      <c r="I201" s="62">
        <v>350</v>
      </c>
      <c r="J201" s="63">
        <v>400</v>
      </c>
      <c r="K201" s="62">
        <v>450</v>
      </c>
      <c r="L201" s="63">
        <v>500</v>
      </c>
      <c r="M201" s="62">
        <v>550</v>
      </c>
      <c r="N201" s="63">
        <v>600</v>
      </c>
      <c r="O201" s="62">
        <v>650</v>
      </c>
    </row>
    <row r="202" spans="2:24" x14ac:dyDescent="0.25">
      <c r="B202" s="64" t="s">
        <v>1027</v>
      </c>
      <c r="C202" s="61"/>
      <c r="D202" s="61"/>
      <c r="E202" s="61"/>
      <c r="F202" s="61"/>
      <c r="G202" s="61"/>
      <c r="H202" s="61"/>
      <c r="I202" s="61"/>
      <c r="J202" s="61"/>
      <c r="K202" s="61"/>
      <c r="L202" s="61"/>
      <c r="M202" s="61"/>
      <c r="N202" s="61"/>
      <c r="O202" s="61"/>
    </row>
    <row r="203" spans="2:24" x14ac:dyDescent="0.25">
      <c r="B203" s="64" t="s">
        <v>1050</v>
      </c>
      <c r="C203" s="61"/>
      <c r="D203" s="61"/>
      <c r="E203" s="61"/>
      <c r="F203" s="61"/>
      <c r="G203" s="61"/>
      <c r="H203" s="61"/>
      <c r="I203" s="61"/>
      <c r="J203" s="61"/>
      <c r="K203" s="61"/>
      <c r="L203" s="61"/>
      <c r="M203" s="61"/>
      <c r="N203" s="61"/>
      <c r="O203" s="61"/>
    </row>
    <row r="204" spans="2:24" x14ac:dyDescent="0.25">
      <c r="B204" s="64" t="s">
        <v>1048</v>
      </c>
      <c r="C204" s="61"/>
      <c r="D204" s="61"/>
      <c r="E204" s="61"/>
      <c r="F204" s="61"/>
      <c r="G204" s="61"/>
      <c r="H204" s="61"/>
      <c r="I204" s="61"/>
      <c r="J204" s="61"/>
      <c r="K204" s="61"/>
      <c r="L204" s="61"/>
      <c r="M204" s="61"/>
      <c r="N204" s="61"/>
      <c r="O204" s="61"/>
    </row>
    <row r="205" spans="2:24" x14ac:dyDescent="0.25">
      <c r="B205" s="64" t="s">
        <v>1051</v>
      </c>
      <c r="C205" s="61"/>
      <c r="D205" s="61"/>
      <c r="E205" s="61"/>
      <c r="F205" s="61"/>
      <c r="G205" s="61"/>
      <c r="H205" s="61"/>
      <c r="I205" s="61"/>
      <c r="J205" s="61"/>
      <c r="K205" s="61"/>
      <c r="L205" s="61"/>
      <c r="M205" s="61"/>
      <c r="N205" s="61"/>
      <c r="O205" s="61"/>
    </row>
    <row r="206" spans="2:24" x14ac:dyDescent="0.25">
      <c r="B206" s="64" t="s">
        <v>1049</v>
      </c>
      <c r="C206" s="61"/>
      <c r="D206" s="61"/>
      <c r="E206" s="61"/>
      <c r="F206" s="61"/>
      <c r="G206" s="61"/>
      <c r="H206" s="61"/>
      <c r="I206" s="61"/>
      <c r="J206" s="61"/>
      <c r="K206" s="61"/>
      <c r="L206" s="61"/>
      <c r="M206" s="61"/>
      <c r="N206" s="61"/>
      <c r="O206" s="61"/>
    </row>
    <row r="208" spans="2:24" x14ac:dyDescent="0.25">
      <c r="B208" s="168" t="s">
        <v>1098</v>
      </c>
      <c r="C208" s="227"/>
      <c r="D208" s="227"/>
      <c r="E208" s="227"/>
      <c r="F208" s="227"/>
      <c r="G208" s="227"/>
      <c r="H208" s="227"/>
      <c r="I208" s="227"/>
      <c r="J208" s="227"/>
      <c r="K208" s="131"/>
      <c r="L208" s="131"/>
      <c r="S208" s="113"/>
      <c r="T208" s="113"/>
      <c r="U208" s="113"/>
      <c r="V208" s="113"/>
      <c r="W208" s="113"/>
      <c r="X208" s="113"/>
    </row>
    <row r="209" spans="2:24" x14ac:dyDescent="0.25">
      <c r="B209" s="201" t="s">
        <v>1139</v>
      </c>
      <c r="C209" s="214"/>
      <c r="D209" s="214"/>
      <c r="E209" s="214"/>
      <c r="F209" s="214"/>
      <c r="G209" s="214"/>
      <c r="H209" s="214"/>
      <c r="I209" s="214"/>
      <c r="J209" s="214"/>
      <c r="K209" s="149"/>
      <c r="L209" s="149"/>
      <c r="S209" s="114"/>
      <c r="T209" s="114"/>
      <c r="U209" s="114"/>
      <c r="V209" s="114"/>
      <c r="W209" s="114"/>
      <c r="X209" s="114"/>
    </row>
    <row r="210" spans="2:24" x14ac:dyDescent="0.25">
      <c r="B210" s="87" t="s">
        <v>1094</v>
      </c>
      <c r="C210" s="87">
        <v>200</v>
      </c>
      <c r="D210" s="87">
        <v>400</v>
      </c>
      <c r="E210" s="87">
        <v>600</v>
      </c>
      <c r="F210" s="87">
        <v>800</v>
      </c>
      <c r="G210" s="87">
        <v>1000</v>
      </c>
      <c r="H210" s="87">
        <v>1200</v>
      </c>
      <c r="I210" s="87">
        <v>1500</v>
      </c>
      <c r="J210" s="87">
        <v>2000</v>
      </c>
      <c r="K210" s="140"/>
      <c r="L210" s="140"/>
      <c r="S210" s="139"/>
      <c r="T210" s="139"/>
      <c r="U210" s="139"/>
      <c r="V210" s="141"/>
      <c r="W210" s="141"/>
      <c r="X210" s="141"/>
    </row>
    <row r="211" spans="2:24" x14ac:dyDescent="0.25">
      <c r="B211" s="87" t="s">
        <v>1083</v>
      </c>
      <c r="C211" s="87"/>
      <c r="D211" s="87"/>
      <c r="E211" s="87"/>
      <c r="F211" s="87"/>
      <c r="G211" s="87"/>
      <c r="H211" s="87"/>
      <c r="I211" s="87"/>
      <c r="J211" s="87"/>
      <c r="K211" s="140"/>
      <c r="L211" s="140"/>
      <c r="S211" s="140"/>
      <c r="T211" s="140"/>
      <c r="U211" s="140"/>
      <c r="V211" s="140"/>
      <c r="W211" s="140"/>
      <c r="X211" s="140"/>
    </row>
    <row r="213" spans="2:24" x14ac:dyDescent="0.25">
      <c r="B213" s="235" t="s">
        <v>1137</v>
      </c>
      <c r="C213" s="236"/>
      <c r="D213" s="236"/>
      <c r="E213" s="236"/>
      <c r="F213" s="236"/>
      <c r="G213" s="236"/>
      <c r="H213" s="236"/>
      <c r="I213" s="236"/>
      <c r="J213" s="236"/>
      <c r="K213" s="237"/>
      <c r="L213" s="128"/>
    </row>
    <row r="214" spans="2:24" x14ac:dyDescent="0.25">
      <c r="B214" s="189" t="s">
        <v>1138</v>
      </c>
      <c r="C214" s="238"/>
      <c r="D214" s="238"/>
      <c r="E214" s="238"/>
      <c r="F214" s="238"/>
      <c r="G214" s="238"/>
      <c r="H214" s="238"/>
      <c r="I214" s="238"/>
      <c r="J214" s="238"/>
      <c r="K214" s="239"/>
      <c r="L214" s="148"/>
    </row>
    <row r="215" spans="2:24" x14ac:dyDescent="0.25">
      <c r="B215" s="87" t="s">
        <v>1094</v>
      </c>
      <c r="C215" s="87">
        <v>500</v>
      </c>
      <c r="D215" s="87">
        <v>1000</v>
      </c>
      <c r="E215" s="87">
        <v>1500</v>
      </c>
      <c r="F215" s="87">
        <v>2000</v>
      </c>
      <c r="G215" s="87">
        <v>2500</v>
      </c>
      <c r="H215" s="87">
        <v>3000</v>
      </c>
      <c r="I215" s="87">
        <v>3500</v>
      </c>
      <c r="J215" s="87">
        <v>4000</v>
      </c>
      <c r="K215" s="87">
        <v>5000</v>
      </c>
      <c r="L215" s="97"/>
    </row>
    <row r="216" spans="2:24" x14ac:dyDescent="0.25">
      <c r="B216" s="87" t="s">
        <v>1102</v>
      </c>
      <c r="C216" s="87"/>
      <c r="D216" s="87"/>
      <c r="E216" s="87"/>
      <c r="F216" s="87"/>
      <c r="G216" s="87"/>
      <c r="H216" s="87"/>
      <c r="I216" s="87"/>
      <c r="J216" s="87"/>
      <c r="K216" s="87"/>
      <c r="L216" s="97"/>
    </row>
    <row r="218" spans="2:24" x14ac:dyDescent="0.25">
      <c r="B218" s="187" t="s">
        <v>1135</v>
      </c>
      <c r="C218" s="215"/>
      <c r="D218" s="215"/>
      <c r="E218" s="215"/>
      <c r="F218" s="215"/>
      <c r="G218" s="215"/>
      <c r="H218" s="215"/>
      <c r="I218" s="215"/>
      <c r="J218" s="215"/>
      <c r="K218" s="215"/>
      <c r="L218" s="215"/>
      <c r="M218" s="215"/>
      <c r="N218" s="215"/>
      <c r="O218" s="215"/>
      <c r="P218" s="215"/>
      <c r="Q218" s="215"/>
      <c r="R218" s="215"/>
    </row>
    <row r="219" spans="2:24" x14ac:dyDescent="0.25">
      <c r="B219" s="216" t="s">
        <v>1144</v>
      </c>
      <c r="C219" s="215"/>
      <c r="D219" s="215"/>
      <c r="E219" s="215"/>
      <c r="F219" s="215"/>
      <c r="G219" s="215"/>
      <c r="H219" s="215"/>
      <c r="I219" s="215"/>
      <c r="J219" s="215"/>
      <c r="K219" s="215"/>
      <c r="L219" s="215"/>
      <c r="M219" s="215"/>
      <c r="N219" s="215"/>
      <c r="O219" s="215"/>
      <c r="P219" s="215"/>
      <c r="Q219" s="215"/>
      <c r="R219" s="215"/>
    </row>
    <row r="220" spans="2:24" x14ac:dyDescent="0.25">
      <c r="B220" s="87" t="s">
        <v>1064</v>
      </c>
      <c r="C220" s="88">
        <v>500</v>
      </c>
      <c r="D220" s="89">
        <v>700</v>
      </c>
      <c r="E220" s="89">
        <v>1000</v>
      </c>
      <c r="F220" s="89">
        <v>1500</v>
      </c>
      <c r="G220" s="89">
        <v>2000</v>
      </c>
      <c r="H220" s="89">
        <v>2500</v>
      </c>
      <c r="I220" s="89">
        <v>3000</v>
      </c>
      <c r="J220" s="89">
        <v>3500</v>
      </c>
      <c r="K220" s="89">
        <v>4000</v>
      </c>
      <c r="L220" s="89">
        <v>4500</v>
      </c>
      <c r="M220" s="89">
        <v>5000</v>
      </c>
      <c r="N220" s="89">
        <v>5500</v>
      </c>
      <c r="O220" s="89">
        <v>6000</v>
      </c>
      <c r="P220" s="89">
        <v>7000</v>
      </c>
      <c r="Q220" s="89">
        <v>8000</v>
      </c>
      <c r="R220" s="89">
        <v>10000</v>
      </c>
    </row>
    <row r="221" spans="2:24" x14ac:dyDescent="0.25">
      <c r="B221" s="90" t="s">
        <v>1136</v>
      </c>
      <c r="C221" s="87" t="s">
        <v>1121</v>
      </c>
      <c r="D221" s="87"/>
      <c r="E221" s="87"/>
      <c r="F221" s="90"/>
      <c r="G221" s="87"/>
      <c r="H221" s="87"/>
      <c r="I221" s="87"/>
      <c r="J221" s="87"/>
      <c r="K221" s="87"/>
      <c r="L221" s="87"/>
      <c r="M221" s="87"/>
      <c r="N221" s="87"/>
      <c r="O221" s="87"/>
      <c r="P221" s="87"/>
      <c r="Q221" s="87"/>
      <c r="R221" s="87"/>
    </row>
    <row r="223" spans="2:24" x14ac:dyDescent="0.25">
      <c r="B223" s="187" t="s">
        <v>1140</v>
      </c>
      <c r="C223" s="193"/>
      <c r="D223" s="193"/>
      <c r="E223" s="193"/>
      <c r="F223" s="193"/>
      <c r="G223" s="193"/>
      <c r="H223" s="193"/>
      <c r="I223" s="193"/>
      <c r="J223" s="147"/>
      <c r="K223" s="131"/>
      <c r="L223" s="131"/>
      <c r="M223" s="157"/>
      <c r="N223" s="157"/>
      <c r="O223" s="157"/>
      <c r="P223" s="157"/>
      <c r="Q223" s="157"/>
      <c r="R223" s="157"/>
      <c r="S223" s="157"/>
      <c r="T223" s="157"/>
    </row>
    <row r="224" spans="2:24" ht="30" customHeight="1" x14ac:dyDescent="0.25">
      <c r="B224" s="189" t="s">
        <v>1145</v>
      </c>
      <c r="C224" s="238"/>
      <c r="D224" s="238"/>
      <c r="E224" s="238"/>
      <c r="F224" s="238"/>
      <c r="G224" s="238"/>
      <c r="H224" s="238"/>
      <c r="I224" s="239"/>
      <c r="J224" s="131"/>
      <c r="K224" s="131"/>
      <c r="L224" s="131"/>
      <c r="M224" s="157"/>
      <c r="N224" s="157"/>
      <c r="O224" s="157"/>
      <c r="P224" s="157"/>
      <c r="Q224" s="157"/>
      <c r="R224" s="157"/>
      <c r="S224" s="157"/>
      <c r="T224" s="157"/>
    </row>
    <row r="225" spans="2:31" x14ac:dyDescent="0.25">
      <c r="B225" s="127" t="s">
        <v>1094</v>
      </c>
      <c r="C225" s="127">
        <v>100</v>
      </c>
      <c r="D225" s="127">
        <v>300</v>
      </c>
      <c r="E225" s="127">
        <v>500</v>
      </c>
      <c r="F225" s="127">
        <v>800</v>
      </c>
      <c r="G225" s="127">
        <v>1000</v>
      </c>
      <c r="H225" s="127">
        <v>2000</v>
      </c>
      <c r="I225" s="127">
        <v>3000</v>
      </c>
      <c r="J225" s="140"/>
      <c r="K225" s="140"/>
      <c r="L225" s="140"/>
      <c r="M225" s="157"/>
      <c r="N225" s="157"/>
      <c r="O225" s="157"/>
      <c r="P225" s="157"/>
      <c r="Q225" s="157"/>
      <c r="R225" s="157"/>
      <c r="S225" s="157"/>
      <c r="T225" s="157"/>
    </row>
    <row r="226" spans="2:31" x14ac:dyDescent="0.25">
      <c r="B226" s="127" t="s">
        <v>1136</v>
      </c>
      <c r="C226" s="127"/>
      <c r="D226" s="127"/>
      <c r="E226" s="127"/>
      <c r="F226" s="127"/>
      <c r="G226" s="127"/>
      <c r="H226" s="127"/>
      <c r="I226" s="127"/>
      <c r="J226" s="158"/>
      <c r="K226" s="140"/>
      <c r="L226" s="140"/>
      <c r="M226" s="157"/>
      <c r="N226" s="157"/>
      <c r="O226" s="157"/>
      <c r="P226" s="157"/>
      <c r="Q226" s="157"/>
      <c r="R226" s="157"/>
      <c r="S226" s="157"/>
      <c r="T226" s="157"/>
    </row>
    <row r="227" spans="2:31" x14ac:dyDescent="0.25">
      <c r="B227" s="157"/>
      <c r="C227" s="157"/>
      <c r="D227" s="157"/>
      <c r="E227" s="157"/>
      <c r="F227" s="157"/>
      <c r="G227" s="157"/>
      <c r="H227" s="157"/>
      <c r="I227" s="157"/>
      <c r="J227" s="157"/>
      <c r="K227" s="157"/>
      <c r="L227" s="157"/>
      <c r="M227" s="157"/>
      <c r="N227" s="157"/>
      <c r="O227" s="157"/>
      <c r="P227" s="157"/>
      <c r="Q227" s="157"/>
      <c r="R227" s="157"/>
      <c r="S227" s="157"/>
      <c r="T227" s="157"/>
    </row>
    <row r="228" spans="2:31" x14ac:dyDescent="0.25">
      <c r="B228" s="168" t="s">
        <v>1141</v>
      </c>
      <c r="C228" s="227"/>
      <c r="D228" s="227"/>
      <c r="E228" s="227"/>
      <c r="F228" s="227"/>
      <c r="G228" s="227"/>
      <c r="H228" s="227"/>
      <c r="I228" s="227"/>
      <c r="J228" s="227"/>
      <c r="K228" s="227"/>
      <c r="L228" s="227"/>
      <c r="M228" s="227"/>
      <c r="N228" s="227"/>
      <c r="O228" s="227"/>
      <c r="P228" s="131"/>
      <c r="Q228" s="131"/>
      <c r="R228" s="131"/>
      <c r="S228" s="131"/>
      <c r="T228" s="131"/>
      <c r="U228" s="131"/>
      <c r="V228" s="131"/>
    </row>
    <row r="229" spans="2:31" x14ac:dyDescent="0.25">
      <c r="B229" s="216" t="s">
        <v>1142</v>
      </c>
      <c r="C229" s="240"/>
      <c r="D229" s="240"/>
      <c r="E229" s="240"/>
      <c r="F229" s="240"/>
      <c r="G229" s="240"/>
      <c r="H229" s="240"/>
      <c r="I229" s="240"/>
      <c r="J229" s="240"/>
      <c r="K229" s="240"/>
      <c r="L229" s="240"/>
      <c r="M229" s="240"/>
      <c r="N229" s="240"/>
      <c r="O229" s="240"/>
      <c r="P229" s="131"/>
      <c r="Q229" s="131"/>
      <c r="R229" s="131"/>
      <c r="S229" s="131"/>
      <c r="T229" s="131"/>
      <c r="U229" s="131"/>
      <c r="V229" s="131"/>
    </row>
    <row r="230" spans="2:31" x14ac:dyDescent="0.25">
      <c r="B230" s="87" t="s">
        <v>1094</v>
      </c>
      <c r="C230" s="87">
        <v>500</v>
      </c>
      <c r="D230" s="87">
        <v>1000</v>
      </c>
      <c r="E230" s="87">
        <v>1500</v>
      </c>
      <c r="F230" s="87">
        <v>2000</v>
      </c>
      <c r="G230" s="87">
        <v>2500</v>
      </c>
      <c r="H230" s="87">
        <v>3000</v>
      </c>
      <c r="I230" s="87">
        <v>3500</v>
      </c>
      <c r="J230" s="87">
        <v>4000</v>
      </c>
      <c r="K230" s="87">
        <v>4500</v>
      </c>
      <c r="L230" s="87">
        <v>5000</v>
      </c>
      <c r="M230" s="87">
        <v>6000</v>
      </c>
      <c r="N230" s="87">
        <v>8000</v>
      </c>
      <c r="O230" s="87">
        <v>10000</v>
      </c>
      <c r="P230" s="140"/>
      <c r="Q230" s="140"/>
      <c r="R230" s="140"/>
      <c r="S230" s="140"/>
      <c r="T230" s="140"/>
      <c r="U230" s="140"/>
      <c r="V230" s="140"/>
    </row>
    <row r="231" spans="2:31" x14ac:dyDescent="0.25">
      <c r="B231" s="87" t="s">
        <v>1143</v>
      </c>
      <c r="C231" s="87"/>
      <c r="D231" s="87"/>
      <c r="E231" s="87"/>
      <c r="F231" s="87"/>
      <c r="G231" s="87"/>
      <c r="H231" s="87"/>
      <c r="I231" s="87"/>
      <c r="J231" s="87"/>
      <c r="K231" s="87"/>
      <c r="L231" s="87"/>
      <c r="M231" s="87"/>
      <c r="N231" s="87"/>
      <c r="O231" s="87"/>
      <c r="P231" s="140"/>
      <c r="Q231" s="140"/>
      <c r="R231" s="140"/>
      <c r="S231" s="140"/>
      <c r="T231" s="140"/>
      <c r="U231" s="140"/>
      <c r="V231" s="140"/>
    </row>
    <row r="233" spans="2:31" ht="19.5" x14ac:dyDescent="0.25">
      <c r="B233" s="241" t="s">
        <v>1005</v>
      </c>
      <c r="C233" s="242"/>
      <c r="D233" s="242"/>
      <c r="E233" s="242"/>
      <c r="F233" s="242"/>
      <c r="G233" s="242"/>
      <c r="H233" s="242"/>
      <c r="I233" s="242"/>
      <c r="J233" s="242"/>
      <c r="K233" s="242"/>
      <c r="L233" s="242"/>
      <c r="M233" s="242"/>
      <c r="N233" s="242"/>
      <c r="O233" s="242"/>
      <c r="P233" s="242"/>
      <c r="Q233" s="242"/>
      <c r="R233" s="242"/>
      <c r="S233" s="242"/>
      <c r="T233" s="242"/>
      <c r="U233" s="242"/>
      <c r="V233" s="242"/>
      <c r="W233" s="242"/>
      <c r="X233" s="242"/>
      <c r="Y233" s="242"/>
      <c r="Z233" s="242"/>
      <c r="AA233" s="242"/>
      <c r="AB233" s="242"/>
      <c r="AC233" s="242"/>
      <c r="AD233" s="242"/>
      <c r="AE233" s="242"/>
    </row>
    <row r="234" spans="2:31" x14ac:dyDescent="0.25">
      <c r="B234" s="167" t="s">
        <v>80</v>
      </c>
      <c r="C234" s="168"/>
      <c r="D234" s="168"/>
      <c r="E234" s="168"/>
      <c r="F234" s="168"/>
      <c r="G234" s="168"/>
      <c r="H234" s="168"/>
      <c r="I234" s="168"/>
      <c r="J234" s="168"/>
      <c r="K234" s="168"/>
      <c r="L234" s="168"/>
      <c r="M234" s="92"/>
      <c r="N234" s="92"/>
      <c r="O234" s="92"/>
      <c r="P234" s="92"/>
      <c r="Q234" s="92"/>
      <c r="R234" s="92"/>
      <c r="S234" s="92"/>
      <c r="T234" s="92"/>
      <c r="U234" s="92"/>
      <c r="V234" s="92"/>
      <c r="W234" s="92"/>
      <c r="X234" s="92"/>
      <c r="Y234" s="92"/>
      <c r="Z234" s="151"/>
      <c r="AA234" s="151"/>
      <c r="AB234" s="151"/>
    </row>
    <row r="235" spans="2:31" ht="15" customHeight="1" x14ac:dyDescent="0.25">
      <c r="B235" s="165" t="s">
        <v>1007</v>
      </c>
      <c r="C235" s="166"/>
      <c r="D235" s="166"/>
      <c r="E235" s="166"/>
      <c r="F235" s="166"/>
      <c r="G235" s="166"/>
      <c r="H235" s="166"/>
      <c r="I235" s="166"/>
      <c r="J235" s="166"/>
      <c r="K235" s="166"/>
      <c r="L235" s="166"/>
      <c r="M235" s="117"/>
      <c r="N235" s="117"/>
      <c r="O235" s="117"/>
      <c r="P235" s="117"/>
      <c r="Q235" s="117"/>
      <c r="R235" s="117"/>
      <c r="S235" s="117"/>
      <c r="T235" s="117"/>
      <c r="U235" s="117"/>
      <c r="V235" s="117"/>
      <c r="W235" s="117"/>
      <c r="X235" s="117"/>
      <c r="Y235" s="117"/>
      <c r="Z235" s="102"/>
      <c r="AA235" s="102"/>
      <c r="AB235" s="102"/>
    </row>
    <row r="236" spans="2:31" x14ac:dyDescent="0.25">
      <c r="B236" s="61" t="s">
        <v>1064</v>
      </c>
      <c r="C236" s="62">
        <v>5</v>
      </c>
      <c r="D236" s="63">
        <v>10</v>
      </c>
      <c r="E236" s="62">
        <v>15</v>
      </c>
      <c r="F236" s="63">
        <v>20</v>
      </c>
      <c r="G236" s="62">
        <v>25</v>
      </c>
      <c r="H236" s="63">
        <v>30</v>
      </c>
      <c r="I236" s="62">
        <v>35</v>
      </c>
      <c r="J236" s="63">
        <v>40</v>
      </c>
      <c r="K236" s="62">
        <v>45</v>
      </c>
      <c r="L236" s="63">
        <v>50</v>
      </c>
      <c r="M236" s="66"/>
      <c r="N236" s="66"/>
      <c r="O236" s="66"/>
      <c r="P236" s="66"/>
      <c r="Q236" s="66"/>
      <c r="R236" s="66"/>
      <c r="S236" s="66"/>
      <c r="T236" s="66"/>
      <c r="U236" s="66"/>
      <c r="V236" s="66"/>
      <c r="W236" s="66"/>
      <c r="X236" s="66"/>
      <c r="Y236" s="66"/>
      <c r="Z236" s="66"/>
      <c r="AA236" s="66"/>
      <c r="AB236" s="66"/>
    </row>
    <row r="237" spans="2:31" x14ac:dyDescent="0.25">
      <c r="B237" s="64" t="s">
        <v>22</v>
      </c>
      <c r="C237" s="61"/>
      <c r="D237" s="61"/>
      <c r="E237" s="61"/>
      <c r="F237" s="61"/>
      <c r="G237" s="61"/>
      <c r="H237" s="61"/>
      <c r="I237" s="61"/>
      <c r="J237" s="61"/>
      <c r="K237" s="61"/>
      <c r="L237" s="61"/>
      <c r="M237" s="65"/>
      <c r="N237" s="65"/>
      <c r="O237" s="65"/>
      <c r="P237" s="65"/>
      <c r="Q237" s="65"/>
      <c r="R237" s="65"/>
      <c r="S237" s="65"/>
      <c r="T237" s="65"/>
      <c r="U237" s="65"/>
      <c r="V237" s="65"/>
      <c r="W237" s="65"/>
      <c r="X237" s="65"/>
      <c r="Y237" s="65"/>
      <c r="Z237" s="65"/>
      <c r="AA237" s="65"/>
      <c r="AB237" s="65"/>
    </row>
    <row r="238" spans="2:31" x14ac:dyDescent="0.25">
      <c r="B238" s="152" t="s">
        <v>4</v>
      </c>
      <c r="C238" s="153"/>
      <c r="D238" s="153"/>
      <c r="E238" s="153"/>
      <c r="F238" s="153"/>
      <c r="G238" s="153"/>
      <c r="H238" s="153"/>
      <c r="I238" s="153"/>
      <c r="J238" s="153"/>
      <c r="K238" s="153"/>
      <c r="L238" s="153"/>
      <c r="M238" s="65"/>
      <c r="N238" s="65"/>
      <c r="O238" s="65"/>
      <c r="P238" s="65"/>
      <c r="Q238" s="65"/>
      <c r="R238" s="65"/>
      <c r="S238" s="65"/>
      <c r="T238" s="65"/>
      <c r="U238" s="65"/>
      <c r="V238" s="65"/>
      <c r="W238" s="65"/>
      <c r="X238" s="65"/>
      <c r="Y238" s="65"/>
      <c r="Z238" s="65"/>
      <c r="AA238" s="65"/>
      <c r="AB238" s="65"/>
    </row>
    <row r="239" spans="2:31" x14ac:dyDescent="0.25">
      <c r="B239" s="167" t="s">
        <v>75</v>
      </c>
      <c r="C239" s="168"/>
      <c r="D239" s="168"/>
      <c r="E239" s="168"/>
      <c r="F239" s="168"/>
      <c r="G239" s="168"/>
      <c r="H239" s="168"/>
      <c r="I239" s="168"/>
      <c r="J239" s="168"/>
      <c r="K239" s="168"/>
      <c r="L239" s="168"/>
      <c r="M239" s="168"/>
      <c r="N239" s="168"/>
      <c r="O239" s="168"/>
      <c r="P239" s="168"/>
      <c r="Q239" s="168"/>
      <c r="R239" s="168"/>
      <c r="S239" s="168"/>
      <c r="T239" s="168"/>
      <c r="U239" s="92"/>
      <c r="V239" s="92"/>
      <c r="W239" s="92"/>
      <c r="X239" s="92"/>
      <c r="Y239" s="92"/>
      <c r="Z239" s="92"/>
      <c r="AA239" s="92"/>
      <c r="AB239" s="92"/>
      <c r="AC239" s="65"/>
    </row>
    <row r="240" spans="2:31" ht="39" customHeight="1" x14ac:dyDescent="0.25">
      <c r="B240" s="165" t="s">
        <v>1016</v>
      </c>
      <c r="C240" s="166"/>
      <c r="D240" s="166"/>
      <c r="E240" s="166"/>
      <c r="F240" s="166"/>
      <c r="G240" s="166"/>
      <c r="H240" s="166"/>
      <c r="I240" s="166"/>
      <c r="J240" s="166"/>
      <c r="K240" s="166"/>
      <c r="L240" s="166"/>
      <c r="M240" s="166"/>
      <c r="N240" s="166"/>
      <c r="O240" s="166"/>
      <c r="P240" s="166"/>
      <c r="Q240" s="166"/>
      <c r="R240" s="166"/>
      <c r="S240" s="166"/>
      <c r="T240" s="166"/>
      <c r="U240" s="117"/>
      <c r="V240" s="117"/>
      <c r="W240" s="117"/>
      <c r="X240" s="117"/>
      <c r="Y240" s="117"/>
      <c r="Z240" s="117"/>
      <c r="AA240" s="117"/>
      <c r="AB240" s="117"/>
      <c r="AC240" s="65"/>
    </row>
    <row r="241" spans="2:29" x14ac:dyDescent="0.25">
      <c r="B241" s="154" t="s">
        <v>1064</v>
      </c>
      <c r="C241" s="155">
        <v>5</v>
      </c>
      <c r="D241" s="155">
        <v>10</v>
      </c>
      <c r="E241" s="155">
        <v>15</v>
      </c>
      <c r="F241" s="155">
        <v>20</v>
      </c>
      <c r="G241" s="155">
        <v>25</v>
      </c>
      <c r="H241" s="155">
        <v>30</v>
      </c>
      <c r="I241" s="155">
        <v>40</v>
      </c>
      <c r="J241" s="155">
        <v>50</v>
      </c>
      <c r="K241" s="155">
        <v>60</v>
      </c>
      <c r="L241" s="155">
        <v>70</v>
      </c>
      <c r="M241" s="155">
        <v>80</v>
      </c>
      <c r="N241" s="155">
        <v>90</v>
      </c>
      <c r="O241" s="155">
        <v>100</v>
      </c>
      <c r="P241" s="155">
        <v>110</v>
      </c>
      <c r="Q241" s="155">
        <v>120</v>
      </c>
      <c r="R241" s="155">
        <v>130</v>
      </c>
      <c r="S241" s="155">
        <v>140</v>
      </c>
      <c r="T241" s="155">
        <v>150</v>
      </c>
      <c r="U241" s="66"/>
      <c r="V241" s="66"/>
      <c r="W241" s="66"/>
      <c r="X241" s="66"/>
      <c r="Y241" s="66"/>
      <c r="Z241" s="66"/>
      <c r="AA241" s="66"/>
      <c r="AB241" s="66"/>
    </row>
    <row r="242" spans="2:29" x14ac:dyDescent="0.25">
      <c r="B242" s="64" t="s">
        <v>6</v>
      </c>
      <c r="C242" s="61"/>
      <c r="D242" s="61"/>
      <c r="E242" s="61"/>
      <c r="F242" s="61"/>
      <c r="G242" s="61"/>
      <c r="H242" s="61"/>
      <c r="I242" s="61"/>
      <c r="J242" s="61"/>
      <c r="K242" s="61"/>
      <c r="L242" s="61"/>
      <c r="M242" s="61"/>
      <c r="N242" s="61"/>
      <c r="O242" s="61"/>
      <c r="P242" s="61"/>
      <c r="Q242" s="61"/>
      <c r="R242" s="61"/>
      <c r="S242" s="61"/>
      <c r="T242" s="61"/>
      <c r="U242" s="65"/>
      <c r="V242" s="65"/>
      <c r="W242" s="65"/>
      <c r="X242" s="65"/>
      <c r="Y242" s="65"/>
      <c r="Z242" s="65"/>
      <c r="AA242" s="65"/>
      <c r="AB242" s="65"/>
    </row>
    <row r="243" spans="2:29" x14ac:dyDescent="0.25">
      <c r="B243" s="64" t="s">
        <v>1014</v>
      </c>
      <c r="C243" s="61"/>
      <c r="D243" s="61"/>
      <c r="E243" s="61"/>
      <c r="F243" s="61"/>
      <c r="G243" s="61"/>
      <c r="H243" s="61"/>
      <c r="I243" s="61"/>
      <c r="J243" s="61"/>
      <c r="K243" s="61"/>
      <c r="L243" s="61"/>
      <c r="M243" s="61"/>
      <c r="N243" s="61"/>
      <c r="O243" s="61"/>
      <c r="P243" s="61"/>
      <c r="Q243" s="61"/>
      <c r="R243" s="61"/>
      <c r="S243" s="61"/>
      <c r="T243" s="61"/>
      <c r="U243" s="65"/>
      <c r="V243" s="65"/>
      <c r="W243" s="65"/>
      <c r="X243" s="65"/>
      <c r="Y243" s="65"/>
      <c r="Z243" s="65"/>
      <c r="AA243" s="65"/>
      <c r="AB243" s="65"/>
    </row>
    <row r="244" spans="2:29" x14ac:dyDescent="0.25">
      <c r="B244" s="64" t="s">
        <v>1015</v>
      </c>
      <c r="C244" s="61"/>
      <c r="D244" s="61"/>
      <c r="E244" s="61"/>
      <c r="F244" s="61"/>
      <c r="G244" s="61"/>
      <c r="H244" s="61"/>
      <c r="I244" s="61"/>
      <c r="J244" s="61"/>
      <c r="K244" s="61"/>
      <c r="L244" s="61"/>
      <c r="M244" s="61"/>
      <c r="N244" s="61"/>
      <c r="O244" s="61"/>
      <c r="P244" s="61"/>
      <c r="Q244" s="61"/>
      <c r="R244" s="61"/>
      <c r="S244" s="61"/>
      <c r="T244" s="61"/>
      <c r="U244" s="65"/>
      <c r="V244" s="65"/>
      <c r="W244" s="65"/>
      <c r="X244" s="65"/>
      <c r="Y244" s="65"/>
      <c r="Z244" s="65"/>
      <c r="AA244" s="65"/>
      <c r="AB244" s="65"/>
    </row>
    <row r="245" spans="2:29" x14ac:dyDescent="0.25">
      <c r="B245" s="79"/>
      <c r="C245" s="80"/>
      <c r="D245" s="80"/>
      <c r="E245" s="80"/>
      <c r="F245" s="80"/>
      <c r="G245" s="80"/>
      <c r="H245" s="80"/>
      <c r="I245" s="80"/>
      <c r="J245" s="80"/>
      <c r="K245" s="80"/>
      <c r="L245" s="80"/>
      <c r="M245" s="80"/>
      <c r="N245" s="80"/>
      <c r="O245" s="80"/>
      <c r="P245" s="80"/>
      <c r="Q245" s="80"/>
      <c r="R245" s="80"/>
      <c r="S245" s="80"/>
      <c r="T245" s="80"/>
      <c r="U245" s="65"/>
      <c r="V245" s="65"/>
      <c r="W245" s="65"/>
      <c r="X245" s="65"/>
      <c r="Y245" s="65"/>
      <c r="Z245" s="65"/>
      <c r="AA245" s="65"/>
      <c r="AB245" s="65"/>
    </row>
    <row r="246" spans="2:29" x14ac:dyDescent="0.25">
      <c r="B246" s="167" t="s">
        <v>1017</v>
      </c>
      <c r="C246" s="168"/>
      <c r="D246" s="168"/>
      <c r="E246" s="168"/>
      <c r="F246" s="168"/>
      <c r="G246" s="168"/>
      <c r="H246" s="168"/>
      <c r="I246" s="168"/>
      <c r="J246" s="168"/>
      <c r="K246" s="168"/>
      <c r="L246" s="168"/>
      <c r="M246" s="168"/>
      <c r="N246" s="168"/>
      <c r="O246" s="168"/>
      <c r="P246" s="168"/>
      <c r="Q246" s="168"/>
      <c r="R246" s="168"/>
      <c r="S246" s="168"/>
      <c r="T246" s="168"/>
      <c r="U246" s="92"/>
      <c r="V246" s="92"/>
      <c r="W246" s="92"/>
      <c r="X246" s="92"/>
      <c r="Y246" s="92"/>
      <c r="Z246" s="92"/>
      <c r="AA246" s="92"/>
      <c r="AB246" s="92"/>
      <c r="AC246" s="65"/>
    </row>
    <row r="247" spans="2:29" ht="39" customHeight="1" x14ac:dyDescent="0.25">
      <c r="B247" s="165" t="s">
        <v>1019</v>
      </c>
      <c r="C247" s="166"/>
      <c r="D247" s="166"/>
      <c r="E247" s="166"/>
      <c r="F247" s="166"/>
      <c r="G247" s="166"/>
      <c r="H247" s="166"/>
      <c r="I247" s="166"/>
      <c r="J247" s="166"/>
      <c r="K247" s="166"/>
      <c r="L247" s="166"/>
      <c r="M247" s="166"/>
      <c r="N247" s="166"/>
      <c r="O247" s="166"/>
      <c r="P247" s="166"/>
      <c r="Q247" s="166"/>
      <c r="R247" s="166"/>
      <c r="S247" s="166"/>
      <c r="T247" s="166"/>
      <c r="U247" s="117"/>
      <c r="V247" s="117"/>
      <c r="W247" s="117"/>
      <c r="X247" s="117"/>
      <c r="Y247" s="117"/>
      <c r="Z247" s="117"/>
      <c r="AA247" s="117"/>
      <c r="AB247" s="117"/>
      <c r="AC247" s="65"/>
    </row>
    <row r="248" spans="2:29" x14ac:dyDescent="0.25">
      <c r="B248" s="61" t="s">
        <v>1064</v>
      </c>
      <c r="C248" s="62">
        <v>5</v>
      </c>
      <c r="D248" s="62">
        <v>10</v>
      </c>
      <c r="E248" s="62">
        <v>15</v>
      </c>
      <c r="F248" s="62">
        <v>20</v>
      </c>
      <c r="G248" s="62">
        <v>25</v>
      </c>
      <c r="H248" s="62">
        <v>30</v>
      </c>
      <c r="I248" s="62">
        <v>40</v>
      </c>
      <c r="J248" s="62">
        <v>50</v>
      </c>
      <c r="K248" s="62">
        <v>60</v>
      </c>
      <c r="L248" s="62">
        <v>70</v>
      </c>
      <c r="M248" s="62">
        <v>80</v>
      </c>
      <c r="N248" s="62">
        <v>90</v>
      </c>
      <c r="O248" s="62">
        <v>100</v>
      </c>
      <c r="P248" s="62">
        <v>110</v>
      </c>
      <c r="Q248" s="62">
        <v>120</v>
      </c>
      <c r="R248" s="62">
        <v>130</v>
      </c>
      <c r="S248" s="62">
        <v>140</v>
      </c>
      <c r="T248" s="62">
        <v>150</v>
      </c>
      <c r="U248" s="66"/>
      <c r="V248" s="66"/>
      <c r="W248" s="66"/>
      <c r="X248" s="66"/>
      <c r="Y248" s="66"/>
      <c r="Z248" s="66"/>
      <c r="AA248" s="66"/>
      <c r="AB248" s="66"/>
    </row>
    <row r="249" spans="2:29" ht="30" x14ac:dyDescent="0.25">
      <c r="B249" s="64" t="s">
        <v>1018</v>
      </c>
      <c r="C249" s="61"/>
      <c r="D249" s="61"/>
      <c r="E249" s="61"/>
      <c r="F249" s="61"/>
      <c r="G249" s="61"/>
      <c r="H249" s="61"/>
      <c r="I249" s="61"/>
      <c r="J249" s="61"/>
      <c r="K249" s="61"/>
      <c r="L249" s="61"/>
      <c r="M249" s="61"/>
      <c r="N249" s="61"/>
      <c r="O249" s="61"/>
      <c r="P249" s="61"/>
      <c r="Q249" s="61"/>
      <c r="R249" s="61"/>
      <c r="S249" s="61"/>
      <c r="T249" s="61"/>
      <c r="U249" s="65"/>
      <c r="V249" s="65"/>
      <c r="W249" s="65"/>
      <c r="X249" s="65"/>
      <c r="Y249" s="65"/>
      <c r="Z249" s="65"/>
      <c r="AA249" s="65"/>
      <c r="AB249" s="65"/>
    </row>
    <row r="250" spans="2:29" x14ac:dyDescent="0.25">
      <c r="B250" s="79"/>
      <c r="C250" s="80"/>
      <c r="D250" s="80"/>
      <c r="E250" s="80"/>
      <c r="F250" s="80"/>
      <c r="G250" s="80"/>
      <c r="H250" s="80"/>
      <c r="I250" s="80"/>
      <c r="J250" s="80"/>
      <c r="K250" s="80"/>
      <c r="L250" s="80"/>
      <c r="M250" s="80"/>
      <c r="N250" s="80"/>
      <c r="O250" s="156"/>
      <c r="P250" s="156"/>
      <c r="Q250" s="156"/>
      <c r="R250" s="156"/>
      <c r="S250" s="156"/>
      <c r="T250" s="156"/>
      <c r="U250" s="65"/>
      <c r="V250" s="65"/>
      <c r="W250" s="65"/>
      <c r="X250" s="65"/>
      <c r="Y250" s="65"/>
      <c r="Z250" s="65"/>
      <c r="AA250" s="65"/>
      <c r="AB250" s="65"/>
    </row>
    <row r="251" spans="2:29" x14ac:dyDescent="0.25">
      <c r="B251" s="167" t="s">
        <v>61</v>
      </c>
      <c r="C251" s="168"/>
      <c r="D251" s="168"/>
      <c r="E251" s="168"/>
      <c r="F251" s="168"/>
      <c r="G251" s="168"/>
      <c r="H251" s="168"/>
      <c r="I251" s="168"/>
      <c r="J251" s="168"/>
      <c r="K251" s="168"/>
      <c r="L251" s="168"/>
      <c r="M251" s="168"/>
      <c r="N251" s="168"/>
      <c r="O251" s="92"/>
      <c r="P251" s="92"/>
      <c r="Q251" s="92"/>
      <c r="R251" s="92"/>
      <c r="S251" s="92"/>
      <c r="T251" s="92"/>
      <c r="U251" s="92"/>
      <c r="V251" s="92"/>
      <c r="W251" s="92"/>
      <c r="X251" s="92"/>
      <c r="Y251" s="92"/>
      <c r="Z251" s="116"/>
      <c r="AA251" s="116"/>
      <c r="AB251" s="116"/>
    </row>
    <row r="252" spans="2:29" ht="15" customHeight="1" x14ac:dyDescent="0.25">
      <c r="B252" s="165" t="s">
        <v>1006</v>
      </c>
      <c r="C252" s="166"/>
      <c r="D252" s="166"/>
      <c r="E252" s="166"/>
      <c r="F252" s="166"/>
      <c r="G252" s="166"/>
      <c r="H252" s="166"/>
      <c r="I252" s="166"/>
      <c r="J252" s="166"/>
      <c r="K252" s="166"/>
      <c r="L252" s="166"/>
      <c r="M252" s="166"/>
      <c r="N252" s="166"/>
      <c r="O252" s="117"/>
      <c r="P252" s="117"/>
      <c r="Q252" s="117"/>
      <c r="R252" s="117"/>
      <c r="S252" s="117"/>
      <c r="T252" s="117"/>
      <c r="U252" s="117"/>
      <c r="V252" s="117"/>
      <c r="W252" s="117"/>
      <c r="X252" s="117"/>
      <c r="Y252" s="117"/>
      <c r="Z252" s="102"/>
      <c r="AA252" s="102"/>
      <c r="AB252" s="102"/>
    </row>
    <row r="253" spans="2:29" x14ac:dyDescent="0.25">
      <c r="B253" s="61" t="s">
        <v>1064</v>
      </c>
      <c r="C253" s="62">
        <v>5</v>
      </c>
      <c r="D253" s="63">
        <v>10</v>
      </c>
      <c r="E253" s="62">
        <v>15</v>
      </c>
      <c r="F253" s="63">
        <v>20</v>
      </c>
      <c r="G253" s="62">
        <v>25</v>
      </c>
      <c r="H253" s="63">
        <v>30</v>
      </c>
      <c r="I253" s="62">
        <v>35</v>
      </c>
      <c r="J253" s="63">
        <v>40</v>
      </c>
      <c r="K253" s="62">
        <v>45</v>
      </c>
      <c r="L253" s="63">
        <v>50</v>
      </c>
      <c r="M253" s="62">
        <v>55</v>
      </c>
      <c r="N253" s="62">
        <v>60</v>
      </c>
      <c r="O253" s="66"/>
      <c r="P253" s="66"/>
      <c r="Q253" s="66"/>
      <c r="R253" s="66"/>
      <c r="S253" s="66"/>
      <c r="T253" s="66"/>
      <c r="U253" s="66"/>
      <c r="V253" s="66"/>
      <c r="W253" s="66"/>
      <c r="X253" s="66"/>
      <c r="Y253" s="66"/>
      <c r="Z253" s="66"/>
      <c r="AA253" s="66"/>
      <c r="AB253" s="66"/>
    </row>
    <row r="254" spans="2:29" x14ac:dyDescent="0.25">
      <c r="B254" s="64" t="s">
        <v>8</v>
      </c>
      <c r="C254" s="61"/>
      <c r="D254" s="61"/>
      <c r="E254" s="61"/>
      <c r="F254" s="61"/>
      <c r="G254" s="61"/>
      <c r="H254" s="61"/>
      <c r="I254" s="61"/>
      <c r="J254" s="61"/>
      <c r="K254" s="61"/>
      <c r="L254" s="61"/>
      <c r="M254" s="61"/>
      <c r="N254" s="61"/>
      <c r="O254" s="65"/>
      <c r="P254" s="65"/>
      <c r="Q254" s="65"/>
      <c r="R254" s="65"/>
      <c r="S254" s="65"/>
      <c r="T254" s="65"/>
      <c r="U254" s="65"/>
      <c r="V254" s="65"/>
      <c r="W254" s="65"/>
      <c r="X254" s="65"/>
      <c r="Y254" s="65"/>
      <c r="Z254" s="65"/>
      <c r="AA254" s="65"/>
      <c r="AB254" s="65"/>
    </row>
    <row r="255" spans="2:29" x14ac:dyDescent="0.25">
      <c r="B255" s="167" t="s">
        <v>1008</v>
      </c>
      <c r="C255" s="168"/>
      <c r="D255" s="168"/>
      <c r="E255" s="168"/>
      <c r="F255" s="168"/>
      <c r="G255" s="168"/>
      <c r="H255" s="168"/>
      <c r="I255" s="168"/>
      <c r="J255" s="168"/>
      <c r="K255" s="168"/>
      <c r="L255" s="168"/>
      <c r="M255" s="168"/>
      <c r="N255" s="168"/>
      <c r="O255" s="92"/>
      <c r="P255" s="92"/>
      <c r="Q255" s="92"/>
      <c r="R255" s="92"/>
      <c r="S255" s="92"/>
      <c r="T255" s="92"/>
      <c r="U255" s="92"/>
      <c r="V255" s="92"/>
      <c r="W255" s="92"/>
      <c r="X255" s="92"/>
      <c r="Y255" s="92"/>
      <c r="Z255" s="116"/>
      <c r="AA255" s="116"/>
      <c r="AB255" s="116"/>
    </row>
    <row r="256" spans="2:29" ht="15" customHeight="1" x14ac:dyDescent="0.25">
      <c r="B256" s="165" t="s">
        <v>1009</v>
      </c>
      <c r="C256" s="166"/>
      <c r="D256" s="166"/>
      <c r="E256" s="166"/>
      <c r="F256" s="166"/>
      <c r="G256" s="166"/>
      <c r="H256" s="166"/>
      <c r="I256" s="166"/>
      <c r="J256" s="166"/>
      <c r="K256" s="166"/>
      <c r="L256" s="166"/>
      <c r="M256" s="166"/>
      <c r="N256" s="166"/>
      <c r="O256" s="117"/>
      <c r="P256" s="117"/>
      <c r="Q256" s="117"/>
      <c r="R256" s="117"/>
      <c r="S256" s="117"/>
      <c r="T256" s="117"/>
      <c r="U256" s="117"/>
      <c r="V256" s="117"/>
      <c r="W256" s="117"/>
      <c r="X256" s="117"/>
      <c r="Y256" s="117"/>
      <c r="Z256" s="102"/>
      <c r="AA256" s="102"/>
      <c r="AB256" s="102"/>
    </row>
    <row r="257" spans="2:30" x14ac:dyDescent="0.25">
      <c r="B257" s="61" t="s">
        <v>1064</v>
      </c>
      <c r="C257" s="62">
        <v>5</v>
      </c>
      <c r="D257" s="63">
        <v>10</v>
      </c>
      <c r="E257" s="62">
        <v>15</v>
      </c>
      <c r="F257" s="63">
        <v>20</v>
      </c>
      <c r="G257" s="62">
        <v>25</v>
      </c>
      <c r="H257" s="63">
        <v>30</v>
      </c>
      <c r="I257" s="62">
        <v>35</v>
      </c>
      <c r="J257" s="63">
        <v>40</v>
      </c>
      <c r="K257" s="62">
        <v>45</v>
      </c>
      <c r="L257" s="63">
        <v>50</v>
      </c>
      <c r="M257" s="62">
        <v>55</v>
      </c>
      <c r="N257" s="62">
        <v>60</v>
      </c>
      <c r="O257" s="66"/>
      <c r="P257" s="66"/>
      <c r="Q257" s="66"/>
      <c r="R257" s="66"/>
      <c r="S257" s="66"/>
      <c r="T257" s="66"/>
      <c r="U257" s="66"/>
      <c r="V257" s="66"/>
      <c r="W257" s="66"/>
      <c r="X257" s="66"/>
      <c r="Y257" s="66"/>
      <c r="Z257" s="66"/>
      <c r="AA257" s="66"/>
      <c r="AB257" s="66"/>
    </row>
    <row r="258" spans="2:30" x14ac:dyDescent="0.25">
      <c r="B258" s="64" t="s">
        <v>26</v>
      </c>
      <c r="C258" s="61"/>
      <c r="D258" s="61"/>
      <c r="E258" s="61"/>
      <c r="F258" s="61"/>
      <c r="G258" s="61"/>
      <c r="H258" s="61"/>
      <c r="I258" s="61"/>
      <c r="J258" s="61"/>
      <c r="K258" s="61"/>
      <c r="L258" s="61"/>
      <c r="M258" s="61"/>
      <c r="N258" s="61"/>
      <c r="O258" s="65"/>
      <c r="P258" s="65"/>
      <c r="Q258" s="65"/>
      <c r="R258" s="65"/>
      <c r="S258" s="65"/>
      <c r="T258" s="65"/>
      <c r="U258" s="65"/>
      <c r="V258" s="65"/>
      <c r="W258" s="65"/>
      <c r="X258" s="65"/>
      <c r="Y258" s="65"/>
      <c r="Z258" s="65"/>
      <c r="AA258" s="65"/>
      <c r="AB258" s="65"/>
    </row>
    <row r="260" spans="2:30" x14ac:dyDescent="0.25">
      <c r="B260" s="167" t="s">
        <v>1045</v>
      </c>
      <c r="C260" s="168"/>
      <c r="D260" s="168"/>
      <c r="E260" s="168"/>
      <c r="F260" s="168"/>
      <c r="G260" s="168"/>
      <c r="H260" s="168"/>
      <c r="I260" s="168"/>
      <c r="J260" s="168"/>
      <c r="K260" s="168"/>
      <c r="L260" s="168"/>
      <c r="M260" s="168"/>
      <c r="N260" s="168"/>
      <c r="O260" s="92"/>
      <c r="P260" s="92"/>
      <c r="Q260" s="92"/>
      <c r="R260" s="92"/>
      <c r="S260" s="92"/>
      <c r="T260" s="92"/>
      <c r="U260" s="92"/>
      <c r="V260" s="92"/>
      <c r="W260" s="92"/>
      <c r="X260" s="92"/>
      <c r="Y260" s="92"/>
      <c r="Z260" s="92"/>
      <c r="AA260" s="92"/>
      <c r="AB260" s="92"/>
      <c r="AC260" s="65"/>
      <c r="AD260" s="65"/>
    </row>
    <row r="261" spans="2:30" ht="15" customHeight="1" x14ac:dyDescent="0.25">
      <c r="B261" s="165" t="s">
        <v>1047</v>
      </c>
      <c r="C261" s="166"/>
      <c r="D261" s="166"/>
      <c r="E261" s="166"/>
      <c r="F261" s="166"/>
      <c r="G261" s="166"/>
      <c r="H261" s="166"/>
      <c r="I261" s="166"/>
      <c r="J261" s="166"/>
      <c r="K261" s="166"/>
      <c r="L261" s="166"/>
      <c r="M261" s="166"/>
      <c r="N261" s="166"/>
      <c r="O261" s="117"/>
      <c r="P261" s="117"/>
      <c r="Q261" s="117"/>
      <c r="R261" s="117"/>
      <c r="S261" s="117"/>
      <c r="T261" s="117"/>
      <c r="U261" s="117"/>
      <c r="V261" s="117"/>
      <c r="W261" s="117"/>
      <c r="X261" s="117"/>
      <c r="Y261" s="117"/>
      <c r="Z261" s="117"/>
      <c r="AA261" s="117"/>
      <c r="AB261" s="117"/>
      <c r="AC261" s="65"/>
      <c r="AD261" s="65"/>
    </row>
    <row r="262" spans="2:30" x14ac:dyDescent="0.25">
      <c r="B262" s="61" t="s">
        <v>1064</v>
      </c>
      <c r="C262" s="62">
        <v>5</v>
      </c>
      <c r="D262" s="63">
        <v>10</v>
      </c>
      <c r="E262" s="62">
        <v>15</v>
      </c>
      <c r="F262" s="63">
        <v>20</v>
      </c>
      <c r="G262" s="62">
        <v>25</v>
      </c>
      <c r="H262" s="63">
        <v>30</v>
      </c>
      <c r="I262" s="62">
        <v>35</v>
      </c>
      <c r="J262" s="63">
        <v>40</v>
      </c>
      <c r="K262" s="62">
        <v>45</v>
      </c>
      <c r="L262" s="63">
        <v>50</v>
      </c>
      <c r="M262" s="62">
        <v>55</v>
      </c>
      <c r="N262" s="62">
        <v>60</v>
      </c>
      <c r="O262" s="66"/>
      <c r="P262" s="66"/>
      <c r="Q262" s="66"/>
      <c r="R262" s="66"/>
      <c r="S262" s="66"/>
      <c r="T262" s="66"/>
      <c r="U262" s="66"/>
      <c r="V262" s="66"/>
      <c r="W262" s="66"/>
      <c r="X262" s="66"/>
      <c r="Y262" s="66"/>
      <c r="Z262" s="66"/>
      <c r="AA262" s="66"/>
      <c r="AB262" s="66"/>
    </row>
    <row r="263" spans="2:30" x14ac:dyDescent="0.25">
      <c r="B263" s="64" t="s">
        <v>10</v>
      </c>
      <c r="C263" s="61"/>
      <c r="D263" s="61"/>
      <c r="E263" s="61"/>
      <c r="F263" s="61"/>
      <c r="G263" s="61"/>
      <c r="H263" s="61"/>
      <c r="I263" s="61"/>
      <c r="J263" s="61"/>
      <c r="K263" s="61"/>
      <c r="L263" s="61"/>
      <c r="M263" s="61"/>
      <c r="N263" s="61"/>
      <c r="O263" s="65"/>
      <c r="P263" s="65"/>
      <c r="Q263" s="65"/>
      <c r="R263" s="65"/>
      <c r="S263" s="65"/>
      <c r="T263" s="65"/>
      <c r="U263" s="65"/>
      <c r="V263" s="65"/>
      <c r="W263" s="65"/>
      <c r="X263" s="65"/>
      <c r="Y263" s="65"/>
      <c r="Z263" s="65"/>
      <c r="AA263" s="65"/>
      <c r="AB263" s="65"/>
    </row>
  </sheetData>
  <mergeCells count="92">
    <mergeCell ref="B228:O228"/>
    <mergeCell ref="B229:O229"/>
    <mergeCell ref="B233:AE233"/>
    <mergeCell ref="B223:I223"/>
    <mergeCell ref="B224:I224"/>
    <mergeCell ref="B219:R219"/>
    <mergeCell ref="B208:J208"/>
    <mergeCell ref="B209:J209"/>
    <mergeCell ref="B149:N149"/>
    <mergeCell ref="B150:N150"/>
    <mergeCell ref="B155:K155"/>
    <mergeCell ref="B156:K156"/>
    <mergeCell ref="B199:O199"/>
    <mergeCell ref="B200:O200"/>
    <mergeCell ref="B172:P172"/>
    <mergeCell ref="B173:P173"/>
    <mergeCell ref="B213:K213"/>
    <mergeCell ref="B214:K214"/>
    <mergeCell ref="B167:L167"/>
    <mergeCell ref="B168:L168"/>
    <mergeCell ref="B218:R218"/>
    <mergeCell ref="B134:L134"/>
    <mergeCell ref="B135:L135"/>
    <mergeCell ref="B139:M139"/>
    <mergeCell ref="B140:M140"/>
    <mergeCell ref="B144:L144"/>
    <mergeCell ref="B145:L145"/>
    <mergeCell ref="B190:N190"/>
    <mergeCell ref="B189:N189"/>
    <mergeCell ref="B194:M194"/>
    <mergeCell ref="B195:M195"/>
    <mergeCell ref="B84:L84"/>
    <mergeCell ref="B99:L99"/>
    <mergeCell ref="B129:J129"/>
    <mergeCell ref="B130:J130"/>
    <mergeCell ref="B133:AD133"/>
    <mergeCell ref="B114:L114"/>
    <mergeCell ref="B115:L115"/>
    <mergeCell ref="B124:H124"/>
    <mergeCell ref="B125:H125"/>
    <mergeCell ref="B119:P119"/>
    <mergeCell ref="B120:P120"/>
    <mergeCell ref="B251:N251"/>
    <mergeCell ref="B100:L100"/>
    <mergeCell ref="B161:J161"/>
    <mergeCell ref="B45:G45"/>
    <mergeCell ref="B46:G46"/>
    <mergeCell ref="B50:N50"/>
    <mergeCell ref="B51:N51"/>
    <mergeCell ref="B55:R55"/>
    <mergeCell ref="B59:P59"/>
    <mergeCell ref="B73:U73"/>
    <mergeCell ref="B74:U74"/>
    <mergeCell ref="B78:U78"/>
    <mergeCell ref="B109:L109"/>
    <mergeCell ref="B110:L110"/>
    <mergeCell ref="B64:N64"/>
    <mergeCell ref="B65:N65"/>
    <mergeCell ref="B160:J160"/>
    <mergeCell ref="B33:R33"/>
    <mergeCell ref="B34:R34"/>
    <mergeCell ref="B23:R23"/>
    <mergeCell ref="B24:R24"/>
    <mergeCell ref="B39:K39"/>
    <mergeCell ref="B68:G68"/>
    <mergeCell ref="B69:G69"/>
    <mergeCell ref="B88:P88"/>
    <mergeCell ref="B89:P89"/>
    <mergeCell ref="B94:P94"/>
    <mergeCell ref="B95:P95"/>
    <mergeCell ref="B104:U104"/>
    <mergeCell ref="B105:U105"/>
    <mergeCell ref="B79:U79"/>
    <mergeCell ref="B83:L83"/>
    <mergeCell ref="B40:K40"/>
    <mergeCell ref="B1:W1"/>
    <mergeCell ref="B6:K6"/>
    <mergeCell ref="B7:K7"/>
    <mergeCell ref="B28:S28"/>
    <mergeCell ref="B29:S29"/>
    <mergeCell ref="B2:M5"/>
    <mergeCell ref="B234:L234"/>
    <mergeCell ref="B235:L235"/>
    <mergeCell ref="B239:T239"/>
    <mergeCell ref="B240:T240"/>
    <mergeCell ref="B247:T247"/>
    <mergeCell ref="B246:T246"/>
    <mergeCell ref="B252:N252"/>
    <mergeCell ref="B255:N255"/>
    <mergeCell ref="B256:N256"/>
    <mergeCell ref="B261:N261"/>
    <mergeCell ref="B260:N26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6"/>
  <sheetViews>
    <sheetView topLeftCell="A10" workbookViewId="0">
      <selection activeCell="B19" sqref="B19"/>
    </sheetView>
  </sheetViews>
  <sheetFormatPr defaultRowHeight="15" x14ac:dyDescent="0.25"/>
  <cols>
    <col min="1" max="1" width="39.5703125" style="13" bestFit="1" customWidth="1"/>
    <col min="2" max="2" width="60.28515625" bestFit="1" customWidth="1"/>
  </cols>
  <sheetData>
    <row r="2" spans="1:2" x14ac:dyDescent="0.25">
      <c r="A2" s="253" t="s">
        <v>0</v>
      </c>
      <c r="B2" s="251" t="s">
        <v>72</v>
      </c>
    </row>
    <row r="3" spans="1:2" x14ac:dyDescent="0.25">
      <c r="A3" s="254"/>
      <c r="B3" s="252"/>
    </row>
    <row r="4" spans="1:2" x14ac:dyDescent="0.25">
      <c r="A4" s="11" t="s">
        <v>13</v>
      </c>
      <c r="B4" s="3" t="s">
        <v>77</v>
      </c>
    </row>
    <row r="5" spans="1:2" x14ac:dyDescent="0.25">
      <c r="A5" s="11" t="s">
        <v>12</v>
      </c>
      <c r="B5" s="3" t="s">
        <v>78</v>
      </c>
    </row>
    <row r="6" spans="1:2" x14ac:dyDescent="0.25">
      <c r="A6" s="11" t="s">
        <v>18</v>
      </c>
      <c r="B6" s="3" t="s">
        <v>64</v>
      </c>
    </row>
    <row r="7" spans="1:2" x14ac:dyDescent="0.25">
      <c r="A7" s="11" t="s">
        <v>15</v>
      </c>
      <c r="B7" s="3" t="s">
        <v>66</v>
      </c>
    </row>
    <row r="8" spans="1:2" x14ac:dyDescent="0.25">
      <c r="A8" s="11" t="s">
        <v>69</v>
      </c>
      <c r="B8" s="3" t="s">
        <v>964</v>
      </c>
    </row>
    <row r="9" spans="1:2" x14ac:dyDescent="0.25">
      <c r="A9" s="11" t="s">
        <v>3</v>
      </c>
      <c r="B9" s="3" t="s">
        <v>74</v>
      </c>
    </row>
    <row r="10" spans="1:2" x14ac:dyDescent="0.25">
      <c r="A10" s="11" t="s">
        <v>14</v>
      </c>
      <c r="B10" s="3" t="s">
        <v>79</v>
      </c>
    </row>
    <row r="11" spans="1:2" x14ac:dyDescent="0.25">
      <c r="A11" s="255" t="s">
        <v>1</v>
      </c>
      <c r="B11" s="250" t="s">
        <v>67</v>
      </c>
    </row>
    <row r="12" spans="1:2" x14ac:dyDescent="0.25">
      <c r="A12" s="255"/>
      <c r="B12" s="250"/>
    </row>
    <row r="13" spans="1:2" x14ac:dyDescent="0.25">
      <c r="A13" s="11" t="s">
        <v>2</v>
      </c>
      <c r="B13" s="3" t="s">
        <v>68</v>
      </c>
    </row>
    <row r="14" spans="1:2" x14ac:dyDescent="0.25">
      <c r="A14" s="11" t="s">
        <v>21</v>
      </c>
      <c r="B14" s="3" t="s">
        <v>80</v>
      </c>
    </row>
    <row r="15" spans="1:2" x14ac:dyDescent="0.25">
      <c r="A15" s="11" t="s">
        <v>5</v>
      </c>
      <c r="B15" s="3" t="s">
        <v>75</v>
      </c>
    </row>
    <row r="16" spans="1:2" x14ac:dyDescent="0.25">
      <c r="A16" s="11" t="s">
        <v>7</v>
      </c>
      <c r="B16" s="3" t="s">
        <v>76</v>
      </c>
    </row>
    <row r="17" spans="1:2" x14ac:dyDescent="0.25">
      <c r="A17" s="11" t="s">
        <v>11</v>
      </c>
      <c r="B17" s="3" t="s">
        <v>61</v>
      </c>
    </row>
    <row r="18" spans="1:2" ht="25.5" x14ac:dyDescent="0.25">
      <c r="A18" s="11" t="s">
        <v>24</v>
      </c>
      <c r="B18" s="3" t="s">
        <v>65</v>
      </c>
    </row>
    <row r="19" spans="1:2" x14ac:dyDescent="0.25">
      <c r="A19" s="11" t="s">
        <v>23</v>
      </c>
      <c r="B19" s="3" t="s">
        <v>70</v>
      </c>
    </row>
    <row r="20" spans="1:2" x14ac:dyDescent="0.25">
      <c r="A20" s="11" t="s">
        <v>17</v>
      </c>
      <c r="B20" s="3" t="s">
        <v>1011</v>
      </c>
    </row>
    <row r="21" spans="1:2" x14ac:dyDescent="0.25">
      <c r="A21" s="12" t="s">
        <v>81</v>
      </c>
      <c r="B21" s="1" t="s">
        <v>63</v>
      </c>
    </row>
    <row r="22" spans="1:2" x14ac:dyDescent="0.25">
      <c r="A22" s="12" t="s">
        <v>82</v>
      </c>
      <c r="B22" s="1" t="s">
        <v>62</v>
      </c>
    </row>
    <row r="23" spans="1:2" x14ac:dyDescent="0.25">
      <c r="A23" s="12" t="s">
        <v>25</v>
      </c>
      <c r="B23" s="1" t="s">
        <v>1008</v>
      </c>
    </row>
    <row r="24" spans="1:2" ht="25.5" x14ac:dyDescent="0.25">
      <c r="A24" s="12" t="s">
        <v>27</v>
      </c>
      <c r="B24" s="1" t="s">
        <v>70</v>
      </c>
    </row>
    <row r="25" spans="1:2" x14ac:dyDescent="0.25">
      <c r="A25" s="12" t="s">
        <v>73</v>
      </c>
      <c r="B25" s="1" t="s">
        <v>70</v>
      </c>
    </row>
    <row r="26" spans="1:2" x14ac:dyDescent="0.25">
      <c r="A26" s="12" t="s">
        <v>28</v>
      </c>
      <c r="B26" s="1" t="s">
        <v>71</v>
      </c>
    </row>
  </sheetData>
  <mergeCells count="4">
    <mergeCell ref="A2:A3"/>
    <mergeCell ref="A11:A12"/>
    <mergeCell ref="B2:B3"/>
    <mergeCell ref="B11:B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outlinePr summaryBelow="0"/>
  </sheetPr>
  <dimension ref="A1:Q331"/>
  <sheetViews>
    <sheetView zoomScale="85" zoomScaleNormal="85" workbookViewId="0">
      <selection activeCell="A38" sqref="A38"/>
    </sheetView>
  </sheetViews>
  <sheetFormatPr defaultRowHeight="15" x14ac:dyDescent="0.25"/>
  <cols>
    <col min="1" max="1" width="16" style="6" bestFit="1" customWidth="1"/>
    <col min="2" max="2" width="11.85546875" style="6" bestFit="1" customWidth="1"/>
    <col min="3" max="3" width="154" style="6" bestFit="1" customWidth="1"/>
    <col min="4" max="4" width="28.5703125" style="6" bestFit="1" customWidth="1"/>
    <col min="5" max="6" width="16.7109375" style="6" bestFit="1" customWidth="1"/>
    <col min="7" max="7" width="37.140625" style="6" bestFit="1" customWidth="1"/>
    <col min="8" max="8" width="24.85546875" style="6" bestFit="1" customWidth="1"/>
    <col min="9" max="9" width="13" style="6" bestFit="1" customWidth="1"/>
    <col min="10" max="10" width="24.42578125" style="6" bestFit="1" customWidth="1"/>
    <col min="11" max="11" width="73" style="6" bestFit="1" customWidth="1"/>
    <col min="12" max="12" width="10.140625" style="6" bestFit="1" customWidth="1"/>
    <col min="13" max="13" width="45.85546875" style="6" bestFit="1" customWidth="1"/>
    <col min="14" max="14" width="28.5703125" style="6" bestFit="1" customWidth="1"/>
    <col min="15" max="15" width="49.85546875" style="6" bestFit="1" customWidth="1"/>
    <col min="16" max="16" width="29.5703125" style="6" bestFit="1" customWidth="1"/>
    <col min="17" max="17" width="28.5703125" style="6" bestFit="1" customWidth="1"/>
    <col min="18" max="16384" width="9.140625" style="6"/>
  </cols>
  <sheetData>
    <row r="1" spans="1:17" x14ac:dyDescent="0.25">
      <c r="A1" s="4" t="s">
        <v>634</v>
      </c>
      <c r="B1" s="4" t="s">
        <v>83</v>
      </c>
      <c r="C1" s="4" t="s">
        <v>84</v>
      </c>
      <c r="D1" s="4" t="s">
        <v>85</v>
      </c>
      <c r="E1" s="5" t="s">
        <v>86</v>
      </c>
      <c r="F1" s="4" t="s">
        <v>87</v>
      </c>
      <c r="G1" s="4" t="s">
        <v>30</v>
      </c>
      <c r="H1" s="14" t="s">
        <v>88</v>
      </c>
      <c r="I1" s="4" t="s">
        <v>89</v>
      </c>
      <c r="J1" s="4" t="s">
        <v>90</v>
      </c>
      <c r="K1" s="4" t="s">
        <v>29</v>
      </c>
      <c r="L1" s="4" t="s">
        <v>91</v>
      </c>
      <c r="M1" s="15" t="s">
        <v>92</v>
      </c>
      <c r="N1" s="4" t="s">
        <v>93</v>
      </c>
      <c r="O1" s="4" t="s">
        <v>94</v>
      </c>
      <c r="P1" s="4" t="s">
        <v>95</v>
      </c>
      <c r="Q1" s="4" t="s">
        <v>96</v>
      </c>
    </row>
    <row r="2" spans="1:17" hidden="1" x14ac:dyDescent="0.25">
      <c r="A2" s="9" t="s">
        <v>960</v>
      </c>
      <c r="B2" s="9" t="s">
        <v>97</v>
      </c>
      <c r="C2" s="70" t="s">
        <v>631</v>
      </c>
      <c r="D2" s="9" t="s">
        <v>31</v>
      </c>
      <c r="E2" s="10">
        <v>43122</v>
      </c>
      <c r="F2" s="9" t="s">
        <v>99</v>
      </c>
      <c r="G2" s="9" t="s">
        <v>430</v>
      </c>
      <c r="H2" s="18">
        <v>26</v>
      </c>
      <c r="I2" s="9" t="s">
        <v>168</v>
      </c>
      <c r="J2" s="9" t="s">
        <v>33</v>
      </c>
      <c r="K2" s="9" t="s">
        <v>230</v>
      </c>
      <c r="L2" s="9" t="s">
        <v>169</v>
      </c>
      <c r="M2" s="19">
        <v>1859</v>
      </c>
      <c r="N2" s="9" t="s">
        <v>103</v>
      </c>
      <c r="O2" s="9" t="s">
        <v>175</v>
      </c>
      <c r="P2" s="9" t="s">
        <v>105</v>
      </c>
      <c r="Q2" s="9" t="s">
        <v>432</v>
      </c>
    </row>
    <row r="3" spans="1:17" x14ac:dyDescent="0.25">
      <c r="A3" s="9" t="s">
        <v>956</v>
      </c>
      <c r="B3" s="9" t="s">
        <v>97</v>
      </c>
      <c r="C3" s="70" t="s">
        <v>625</v>
      </c>
      <c r="D3" s="9" t="s">
        <v>31</v>
      </c>
      <c r="E3" s="10">
        <v>43122</v>
      </c>
      <c r="F3" s="9" t="s">
        <v>99</v>
      </c>
      <c r="G3" s="9" t="s">
        <v>430</v>
      </c>
      <c r="H3" s="18">
        <v>100</v>
      </c>
      <c r="I3" s="9" t="s">
        <v>168</v>
      </c>
      <c r="J3" s="9" t="s">
        <v>33</v>
      </c>
      <c r="K3" s="9" t="s">
        <v>230</v>
      </c>
      <c r="L3" s="9" t="s">
        <v>169</v>
      </c>
      <c r="M3" s="19">
        <v>1450</v>
      </c>
      <c r="N3" s="9" t="s">
        <v>232</v>
      </c>
      <c r="O3" s="9" t="s">
        <v>175</v>
      </c>
      <c r="P3" s="9" t="s">
        <v>105</v>
      </c>
      <c r="Q3" s="9" t="s">
        <v>432</v>
      </c>
    </row>
    <row r="4" spans="1:17" hidden="1" x14ac:dyDescent="0.25">
      <c r="A4" s="9" t="s">
        <v>962</v>
      </c>
      <c r="B4" s="9" t="s">
        <v>97</v>
      </c>
      <c r="C4" s="70" t="s">
        <v>632</v>
      </c>
      <c r="D4" s="9" t="s">
        <v>31</v>
      </c>
      <c r="E4" s="10">
        <v>43123</v>
      </c>
      <c r="F4" s="9" t="s">
        <v>99</v>
      </c>
      <c r="G4" s="9" t="s">
        <v>430</v>
      </c>
      <c r="H4" s="18">
        <v>9000</v>
      </c>
      <c r="I4" s="9" t="s">
        <v>168</v>
      </c>
      <c r="J4" s="9" t="s">
        <v>33</v>
      </c>
      <c r="K4" s="9" t="s">
        <v>214</v>
      </c>
      <c r="L4" s="9" t="s">
        <v>169</v>
      </c>
      <c r="M4" s="19">
        <v>4950</v>
      </c>
      <c r="N4" s="9" t="s">
        <v>276</v>
      </c>
      <c r="O4" s="9" t="s">
        <v>175</v>
      </c>
      <c r="P4" s="9" t="s">
        <v>105</v>
      </c>
      <c r="Q4" s="9" t="s">
        <v>174</v>
      </c>
    </row>
    <row r="5" spans="1:17" hidden="1" x14ac:dyDescent="0.25">
      <c r="A5" s="9" t="s">
        <v>954</v>
      </c>
      <c r="B5" s="9" t="s">
        <v>97</v>
      </c>
      <c r="C5" s="70" t="s">
        <v>593</v>
      </c>
      <c r="D5" s="9" t="s">
        <v>31</v>
      </c>
      <c r="E5" s="10">
        <v>43123</v>
      </c>
      <c r="F5" s="9" t="s">
        <v>99</v>
      </c>
      <c r="G5" s="9" t="s">
        <v>430</v>
      </c>
      <c r="H5" s="18">
        <v>3030</v>
      </c>
      <c r="I5" s="9" t="s">
        <v>168</v>
      </c>
      <c r="J5" s="9" t="s">
        <v>33</v>
      </c>
      <c r="K5" s="9" t="s">
        <v>32</v>
      </c>
      <c r="L5" s="9" t="s">
        <v>169</v>
      </c>
      <c r="M5" s="19">
        <v>4423.8</v>
      </c>
      <c r="N5" s="9" t="s">
        <v>166</v>
      </c>
      <c r="O5" s="9" t="s">
        <v>175</v>
      </c>
      <c r="P5" s="9" t="s">
        <v>105</v>
      </c>
      <c r="Q5" s="9" t="s">
        <v>174</v>
      </c>
    </row>
    <row r="6" spans="1:17" hidden="1" x14ac:dyDescent="0.25">
      <c r="A6" s="7" t="s">
        <v>951</v>
      </c>
      <c r="B6" s="7" t="s">
        <v>97</v>
      </c>
      <c r="C6" s="71" t="s">
        <v>621</v>
      </c>
      <c r="D6" s="7" t="s">
        <v>31</v>
      </c>
      <c r="E6" s="8">
        <v>43123</v>
      </c>
      <c r="F6" s="7" t="s">
        <v>99</v>
      </c>
      <c r="G6" s="7" t="s">
        <v>430</v>
      </c>
      <c r="H6" s="16">
        <v>880</v>
      </c>
      <c r="I6" s="7" t="s">
        <v>168</v>
      </c>
      <c r="J6" s="7" t="s">
        <v>33</v>
      </c>
      <c r="K6" s="7" t="s">
        <v>39</v>
      </c>
      <c r="L6" s="7" t="s">
        <v>169</v>
      </c>
      <c r="M6" s="17">
        <v>484</v>
      </c>
      <c r="N6" s="7" t="s">
        <v>199</v>
      </c>
      <c r="O6" s="7" t="s">
        <v>175</v>
      </c>
      <c r="P6" s="7" t="s">
        <v>105</v>
      </c>
      <c r="Q6" s="7" t="s">
        <v>174</v>
      </c>
    </row>
    <row r="7" spans="1:17" hidden="1" x14ac:dyDescent="0.25">
      <c r="A7" s="7" t="s">
        <v>949</v>
      </c>
      <c r="B7" s="7" t="s">
        <v>97</v>
      </c>
      <c r="C7" s="71" t="s">
        <v>572</v>
      </c>
      <c r="D7" s="7" t="s">
        <v>31</v>
      </c>
      <c r="E7" s="8">
        <v>43123</v>
      </c>
      <c r="F7" s="7" t="s">
        <v>99</v>
      </c>
      <c r="G7" s="7" t="s">
        <v>430</v>
      </c>
      <c r="H7" s="16">
        <v>630</v>
      </c>
      <c r="I7" s="7" t="s">
        <v>168</v>
      </c>
      <c r="J7" s="7" t="s">
        <v>33</v>
      </c>
      <c r="K7" s="7" t="s">
        <v>52</v>
      </c>
      <c r="L7" s="7" t="s">
        <v>169</v>
      </c>
      <c r="M7" s="17">
        <v>346.5</v>
      </c>
      <c r="N7" s="7" t="s">
        <v>242</v>
      </c>
      <c r="O7" s="7" t="s">
        <v>175</v>
      </c>
      <c r="P7" s="7" t="s">
        <v>105</v>
      </c>
      <c r="Q7" s="7" t="s">
        <v>174</v>
      </c>
    </row>
    <row r="8" spans="1:17" hidden="1" x14ac:dyDescent="0.25">
      <c r="A8" s="7" t="s">
        <v>953</v>
      </c>
      <c r="B8" s="7" t="s">
        <v>97</v>
      </c>
      <c r="C8" s="71" t="s">
        <v>605</v>
      </c>
      <c r="D8" s="7" t="s">
        <v>31</v>
      </c>
      <c r="E8" s="8">
        <v>43123</v>
      </c>
      <c r="F8" s="7" t="s">
        <v>99</v>
      </c>
      <c r="G8" s="7" t="s">
        <v>430</v>
      </c>
      <c r="H8" s="16">
        <v>570</v>
      </c>
      <c r="I8" s="7" t="s">
        <v>168</v>
      </c>
      <c r="J8" s="7" t="s">
        <v>33</v>
      </c>
      <c r="K8" s="7" t="s">
        <v>622</v>
      </c>
      <c r="L8" s="7" t="s">
        <v>169</v>
      </c>
      <c r="M8" s="17">
        <v>313.5</v>
      </c>
      <c r="N8" s="7" t="s">
        <v>139</v>
      </c>
      <c r="O8" s="7" t="s">
        <v>175</v>
      </c>
      <c r="P8" s="7" t="s">
        <v>105</v>
      </c>
      <c r="Q8" s="7" t="s">
        <v>181</v>
      </c>
    </row>
    <row r="9" spans="1:17" hidden="1" x14ac:dyDescent="0.25">
      <c r="A9" s="7" t="s">
        <v>957</v>
      </c>
      <c r="B9" s="7" t="s">
        <v>97</v>
      </c>
      <c r="C9" s="7" t="s">
        <v>626</v>
      </c>
      <c r="D9" s="7" t="s">
        <v>31</v>
      </c>
      <c r="E9" s="8">
        <v>43123</v>
      </c>
      <c r="F9" s="7" t="s">
        <v>99</v>
      </c>
      <c r="G9" s="7" t="s">
        <v>430</v>
      </c>
      <c r="H9" s="16">
        <v>55</v>
      </c>
      <c r="I9" s="7" t="s">
        <v>168</v>
      </c>
      <c r="J9" s="7" t="s">
        <v>33</v>
      </c>
      <c r="K9" s="7" t="s">
        <v>230</v>
      </c>
      <c r="L9" s="7" t="s">
        <v>169</v>
      </c>
      <c r="M9" s="17">
        <v>1650</v>
      </c>
      <c r="N9" s="7" t="s">
        <v>110</v>
      </c>
      <c r="O9" s="7" t="s">
        <v>175</v>
      </c>
      <c r="P9" s="7" t="s">
        <v>105</v>
      </c>
      <c r="Q9" s="7" t="s">
        <v>432</v>
      </c>
    </row>
    <row r="10" spans="1:17" hidden="1" x14ac:dyDescent="0.25">
      <c r="A10" s="7" t="s">
        <v>959</v>
      </c>
      <c r="B10" s="7" t="s">
        <v>97</v>
      </c>
      <c r="C10" s="7" t="s">
        <v>629</v>
      </c>
      <c r="D10" s="7" t="s">
        <v>31</v>
      </c>
      <c r="E10" s="8">
        <v>43123</v>
      </c>
      <c r="F10" s="7" t="s">
        <v>99</v>
      </c>
      <c r="G10" s="7" t="s">
        <v>430</v>
      </c>
      <c r="H10" s="16">
        <v>460</v>
      </c>
      <c r="I10" s="7" t="s">
        <v>168</v>
      </c>
      <c r="J10" s="7" t="s">
        <v>33</v>
      </c>
      <c r="K10" s="7" t="s">
        <v>230</v>
      </c>
      <c r="L10" s="7" t="s">
        <v>169</v>
      </c>
      <c r="M10" s="17">
        <v>253</v>
      </c>
      <c r="N10" s="7" t="s">
        <v>630</v>
      </c>
      <c r="O10" s="7" t="s">
        <v>175</v>
      </c>
      <c r="P10" s="7" t="s">
        <v>105</v>
      </c>
      <c r="Q10" s="7" t="s">
        <v>174</v>
      </c>
    </row>
    <row r="11" spans="1:17" hidden="1" x14ac:dyDescent="0.25">
      <c r="A11" s="7" t="s">
        <v>955</v>
      </c>
      <c r="B11" s="7" t="s">
        <v>97</v>
      </c>
      <c r="C11" s="71" t="s">
        <v>623</v>
      </c>
      <c r="D11" s="7" t="s">
        <v>31</v>
      </c>
      <c r="E11" s="8">
        <v>43125</v>
      </c>
      <c r="F11" s="7" t="s">
        <v>99</v>
      </c>
      <c r="G11" s="7" t="s">
        <v>430</v>
      </c>
      <c r="H11" s="16">
        <v>95</v>
      </c>
      <c r="I11" s="7" t="s">
        <v>168</v>
      </c>
      <c r="J11" s="7" t="s">
        <v>33</v>
      </c>
      <c r="K11" s="7" t="s">
        <v>230</v>
      </c>
      <c r="L11" s="7" t="s">
        <v>169</v>
      </c>
      <c r="M11" s="17">
        <v>1650.15</v>
      </c>
      <c r="N11" s="7" t="s">
        <v>624</v>
      </c>
      <c r="O11" s="7" t="s">
        <v>175</v>
      </c>
      <c r="P11" s="7" t="s">
        <v>105</v>
      </c>
      <c r="Q11" s="7" t="s">
        <v>432</v>
      </c>
    </row>
    <row r="12" spans="1:17" hidden="1" x14ac:dyDescent="0.25">
      <c r="A12" s="7" t="s">
        <v>961</v>
      </c>
      <c r="B12" s="7" t="s">
        <v>97</v>
      </c>
      <c r="C12" s="71" t="s">
        <v>598</v>
      </c>
      <c r="D12" s="7" t="s">
        <v>31</v>
      </c>
      <c r="E12" s="8">
        <v>43126</v>
      </c>
      <c r="F12" s="7" t="s">
        <v>99</v>
      </c>
      <c r="G12" s="7" t="s">
        <v>430</v>
      </c>
      <c r="H12" s="16">
        <v>35900</v>
      </c>
      <c r="I12" s="7" t="s">
        <v>168</v>
      </c>
      <c r="J12" s="7" t="s">
        <v>33</v>
      </c>
      <c r="K12" s="7" t="s">
        <v>32</v>
      </c>
      <c r="L12" s="7" t="s">
        <v>169</v>
      </c>
      <c r="M12" s="17">
        <v>11488</v>
      </c>
      <c r="N12" s="7" t="s">
        <v>188</v>
      </c>
      <c r="O12" s="7" t="s">
        <v>175</v>
      </c>
      <c r="P12" s="7" t="s">
        <v>105</v>
      </c>
      <c r="Q12" s="7" t="s">
        <v>619</v>
      </c>
    </row>
    <row r="13" spans="1:17" hidden="1" x14ac:dyDescent="0.25">
      <c r="A13" s="9" t="s">
        <v>948</v>
      </c>
      <c r="B13" s="9" t="s">
        <v>97</v>
      </c>
      <c r="C13" s="70" t="s">
        <v>571</v>
      </c>
      <c r="D13" s="9" t="s">
        <v>31</v>
      </c>
      <c r="E13" s="10">
        <v>43126</v>
      </c>
      <c r="F13" s="9" t="s">
        <v>99</v>
      </c>
      <c r="G13" s="9" t="s">
        <v>430</v>
      </c>
      <c r="H13" s="18">
        <v>6900</v>
      </c>
      <c r="I13" s="9" t="s">
        <v>168</v>
      </c>
      <c r="J13" s="9" t="s">
        <v>33</v>
      </c>
      <c r="K13" s="9" t="s">
        <v>52</v>
      </c>
      <c r="L13" s="9" t="s">
        <v>169</v>
      </c>
      <c r="M13" s="19">
        <v>2208</v>
      </c>
      <c r="N13" s="9" t="s">
        <v>366</v>
      </c>
      <c r="O13" s="9" t="s">
        <v>175</v>
      </c>
      <c r="P13" s="9" t="s">
        <v>105</v>
      </c>
      <c r="Q13" s="9" t="s">
        <v>619</v>
      </c>
    </row>
    <row r="14" spans="1:17" hidden="1" x14ac:dyDescent="0.25">
      <c r="A14" s="9" t="s">
        <v>950</v>
      </c>
      <c r="B14" s="9" t="s">
        <v>97</v>
      </c>
      <c r="C14" s="70" t="s">
        <v>620</v>
      </c>
      <c r="D14" s="9" t="s">
        <v>31</v>
      </c>
      <c r="E14" s="10">
        <v>43126</v>
      </c>
      <c r="F14" s="9" t="s">
        <v>99</v>
      </c>
      <c r="G14" s="9" t="s">
        <v>430</v>
      </c>
      <c r="H14" s="18">
        <v>6900</v>
      </c>
      <c r="I14" s="9" t="s">
        <v>168</v>
      </c>
      <c r="J14" s="9" t="s">
        <v>33</v>
      </c>
      <c r="K14" s="9" t="s">
        <v>620</v>
      </c>
      <c r="L14" s="9" t="s">
        <v>169</v>
      </c>
      <c r="M14" s="19">
        <v>2208</v>
      </c>
      <c r="N14" s="9" t="s">
        <v>313</v>
      </c>
      <c r="O14" s="9" t="s">
        <v>175</v>
      </c>
      <c r="P14" s="9" t="s">
        <v>105</v>
      </c>
      <c r="Q14" s="9" t="s">
        <v>619</v>
      </c>
    </row>
    <row r="15" spans="1:17" hidden="1" x14ac:dyDescent="0.25">
      <c r="A15" s="9" t="s">
        <v>952</v>
      </c>
      <c r="B15" s="9" t="s">
        <v>97</v>
      </c>
      <c r="C15" s="70" t="s">
        <v>604</v>
      </c>
      <c r="D15" s="9" t="s">
        <v>31</v>
      </c>
      <c r="E15" s="10">
        <v>43126</v>
      </c>
      <c r="F15" s="9" t="s">
        <v>99</v>
      </c>
      <c r="G15" s="9" t="s">
        <v>430</v>
      </c>
      <c r="H15" s="18">
        <v>3800</v>
      </c>
      <c r="I15" s="9" t="s">
        <v>168</v>
      </c>
      <c r="J15" s="9" t="s">
        <v>33</v>
      </c>
      <c r="K15" s="9" t="s">
        <v>622</v>
      </c>
      <c r="L15" s="9" t="s">
        <v>169</v>
      </c>
      <c r="M15" s="19">
        <v>1216</v>
      </c>
      <c r="N15" s="9" t="s">
        <v>143</v>
      </c>
      <c r="O15" s="9" t="s">
        <v>175</v>
      </c>
      <c r="P15" s="9" t="s">
        <v>105</v>
      </c>
      <c r="Q15" s="9" t="s">
        <v>619</v>
      </c>
    </row>
    <row r="16" spans="1:17" hidden="1" x14ac:dyDescent="0.25">
      <c r="A16" s="9" t="s">
        <v>958</v>
      </c>
      <c r="B16" s="9" t="s">
        <v>97</v>
      </c>
      <c r="C16" s="9" t="s">
        <v>627</v>
      </c>
      <c r="D16" s="9" t="s">
        <v>31</v>
      </c>
      <c r="E16" s="10">
        <v>43126</v>
      </c>
      <c r="F16" s="9" t="s">
        <v>99</v>
      </c>
      <c r="G16" s="9" t="s">
        <v>430</v>
      </c>
      <c r="H16" s="18">
        <v>1600</v>
      </c>
      <c r="I16" s="9" t="s">
        <v>168</v>
      </c>
      <c r="J16" s="9" t="s">
        <v>33</v>
      </c>
      <c r="K16" s="9" t="s">
        <v>230</v>
      </c>
      <c r="L16" s="9" t="s">
        <v>169</v>
      </c>
      <c r="M16" s="19">
        <v>512</v>
      </c>
      <c r="N16" s="9" t="s">
        <v>628</v>
      </c>
      <c r="O16" s="9" t="s">
        <v>175</v>
      </c>
      <c r="P16" s="9" t="s">
        <v>105</v>
      </c>
      <c r="Q16" s="9" t="s">
        <v>619</v>
      </c>
    </row>
    <row r="17" spans="1:17" hidden="1" x14ac:dyDescent="0.25">
      <c r="A17" s="7" t="s">
        <v>963</v>
      </c>
      <c r="B17" s="7" t="s">
        <v>97</v>
      </c>
      <c r="C17" s="71" t="s">
        <v>633</v>
      </c>
      <c r="D17" s="7" t="s">
        <v>31</v>
      </c>
      <c r="E17" s="8">
        <v>43129</v>
      </c>
      <c r="F17" s="7" t="s">
        <v>99</v>
      </c>
      <c r="G17" s="7" t="s">
        <v>430</v>
      </c>
      <c r="H17" s="16">
        <v>16550</v>
      </c>
      <c r="I17" s="7" t="s">
        <v>168</v>
      </c>
      <c r="J17" s="7" t="s">
        <v>33</v>
      </c>
      <c r="K17" s="7" t="s">
        <v>34</v>
      </c>
      <c r="L17" s="7" t="s">
        <v>169</v>
      </c>
      <c r="M17" s="17">
        <v>9102.5</v>
      </c>
      <c r="N17" s="7" t="s">
        <v>351</v>
      </c>
      <c r="O17" s="7" t="s">
        <v>175</v>
      </c>
      <c r="P17" s="7" t="s">
        <v>105</v>
      </c>
      <c r="Q17" s="7" t="s">
        <v>174</v>
      </c>
    </row>
    <row r="18" spans="1:17" hidden="1" x14ac:dyDescent="0.25">
      <c r="A18" s="7" t="s">
        <v>947</v>
      </c>
      <c r="B18" s="7" t="s">
        <v>97</v>
      </c>
      <c r="C18" s="7" t="s">
        <v>616</v>
      </c>
      <c r="D18" s="7" t="s">
        <v>31</v>
      </c>
      <c r="E18" s="8">
        <v>43131</v>
      </c>
      <c r="F18" s="7" t="s">
        <v>99</v>
      </c>
      <c r="G18" s="7" t="s">
        <v>430</v>
      </c>
      <c r="H18" s="16">
        <v>100</v>
      </c>
      <c r="I18" s="7" t="s">
        <v>168</v>
      </c>
      <c r="J18" s="7" t="s">
        <v>33</v>
      </c>
      <c r="K18" s="7" t="s">
        <v>616</v>
      </c>
      <c r="L18" s="7" t="s">
        <v>169</v>
      </c>
      <c r="M18" s="17">
        <v>29800</v>
      </c>
      <c r="N18" s="7" t="s">
        <v>617</v>
      </c>
      <c r="O18" s="7" t="s">
        <v>175</v>
      </c>
      <c r="P18" s="7" t="s">
        <v>105</v>
      </c>
      <c r="Q18" s="7" t="s">
        <v>618</v>
      </c>
    </row>
    <row r="19" spans="1:17" hidden="1" x14ac:dyDescent="0.25">
      <c r="A19" s="9" t="s">
        <v>930</v>
      </c>
      <c r="B19" s="9" t="s">
        <v>97</v>
      </c>
      <c r="C19" s="9" t="s">
        <v>592</v>
      </c>
      <c r="D19" s="9" t="s">
        <v>31</v>
      </c>
      <c r="E19" s="10">
        <v>43153</v>
      </c>
      <c r="F19" s="9" t="s">
        <v>99</v>
      </c>
      <c r="G19" s="9" t="s">
        <v>430</v>
      </c>
      <c r="H19" s="18">
        <v>290</v>
      </c>
      <c r="I19" s="9" t="s">
        <v>168</v>
      </c>
      <c r="J19" s="9" t="s">
        <v>33</v>
      </c>
      <c r="K19" s="9" t="s">
        <v>32</v>
      </c>
      <c r="L19" s="9" t="s">
        <v>129</v>
      </c>
      <c r="M19" s="19">
        <v>4074.5</v>
      </c>
      <c r="N19" s="9" t="s">
        <v>163</v>
      </c>
      <c r="O19" s="9" t="s">
        <v>175</v>
      </c>
      <c r="P19" s="9" t="s">
        <v>105</v>
      </c>
      <c r="Q19" s="9" t="s">
        <v>106</v>
      </c>
    </row>
    <row r="20" spans="1:17" hidden="1" x14ac:dyDescent="0.25">
      <c r="A20" s="9" t="s">
        <v>924</v>
      </c>
      <c r="B20" s="9" t="s">
        <v>97</v>
      </c>
      <c r="C20" s="9" t="s">
        <v>585</v>
      </c>
      <c r="D20" s="9" t="s">
        <v>31</v>
      </c>
      <c r="E20" s="10">
        <v>43153</v>
      </c>
      <c r="F20" s="9" t="s">
        <v>99</v>
      </c>
      <c r="G20" s="9" t="s">
        <v>430</v>
      </c>
      <c r="H20" s="18">
        <v>115</v>
      </c>
      <c r="I20" s="9" t="s">
        <v>168</v>
      </c>
      <c r="J20" s="9" t="s">
        <v>33</v>
      </c>
      <c r="K20" s="9" t="s">
        <v>43</v>
      </c>
      <c r="L20" s="9" t="s">
        <v>129</v>
      </c>
      <c r="M20" s="19">
        <v>3275.2</v>
      </c>
      <c r="N20" s="9" t="s">
        <v>586</v>
      </c>
      <c r="O20" s="9" t="s">
        <v>175</v>
      </c>
      <c r="P20" s="9" t="s">
        <v>105</v>
      </c>
      <c r="Q20" s="9" t="s">
        <v>106</v>
      </c>
    </row>
    <row r="21" spans="1:17" hidden="1" x14ac:dyDescent="0.25">
      <c r="A21" s="9" t="s">
        <v>934</v>
      </c>
      <c r="B21" s="9" t="s">
        <v>97</v>
      </c>
      <c r="C21" s="70" t="s">
        <v>598</v>
      </c>
      <c r="D21" s="9" t="s">
        <v>31</v>
      </c>
      <c r="E21" s="10">
        <v>43154</v>
      </c>
      <c r="F21" s="9" t="s">
        <v>99</v>
      </c>
      <c r="G21" s="9" t="s">
        <v>430</v>
      </c>
      <c r="H21" s="18">
        <v>22400</v>
      </c>
      <c r="I21" s="9" t="s">
        <v>168</v>
      </c>
      <c r="J21" s="9" t="s">
        <v>33</v>
      </c>
      <c r="K21" s="9" t="s">
        <v>32</v>
      </c>
      <c r="L21" s="9" t="s">
        <v>129</v>
      </c>
      <c r="M21" s="19">
        <v>16800</v>
      </c>
      <c r="N21" s="9" t="s">
        <v>188</v>
      </c>
      <c r="O21" s="9" t="s">
        <v>175</v>
      </c>
      <c r="P21" s="9" t="s">
        <v>105</v>
      </c>
      <c r="Q21" s="9" t="s">
        <v>174</v>
      </c>
    </row>
    <row r="22" spans="1:17" hidden="1" x14ac:dyDescent="0.25">
      <c r="A22" s="7" t="s">
        <v>941</v>
      </c>
      <c r="B22" s="7" t="s">
        <v>97</v>
      </c>
      <c r="C22" s="7" t="s">
        <v>607</v>
      </c>
      <c r="D22" s="7" t="s">
        <v>31</v>
      </c>
      <c r="E22" s="8">
        <v>43154</v>
      </c>
      <c r="F22" s="7" t="s">
        <v>99</v>
      </c>
      <c r="G22" s="7" t="s">
        <v>430</v>
      </c>
      <c r="H22" s="16">
        <v>290</v>
      </c>
      <c r="I22" s="7" t="s">
        <v>168</v>
      </c>
      <c r="J22" s="7" t="s">
        <v>33</v>
      </c>
      <c r="K22" s="7" t="s">
        <v>37</v>
      </c>
      <c r="L22" s="7" t="s">
        <v>129</v>
      </c>
      <c r="M22" s="17">
        <v>4074.5</v>
      </c>
      <c r="N22" s="7" t="s">
        <v>137</v>
      </c>
      <c r="O22" s="7" t="s">
        <v>175</v>
      </c>
      <c r="P22" s="7" t="s">
        <v>105</v>
      </c>
      <c r="Q22" s="7" t="s">
        <v>106</v>
      </c>
    </row>
    <row r="23" spans="1:17" hidden="1" x14ac:dyDescent="0.25">
      <c r="A23" s="7" t="s">
        <v>933</v>
      </c>
      <c r="B23" s="7" t="s">
        <v>97</v>
      </c>
      <c r="C23" s="71" t="s">
        <v>597</v>
      </c>
      <c r="D23" s="7" t="s">
        <v>31</v>
      </c>
      <c r="E23" s="8">
        <v>43154</v>
      </c>
      <c r="F23" s="7" t="s">
        <v>99</v>
      </c>
      <c r="G23" s="7" t="s">
        <v>430</v>
      </c>
      <c r="H23" s="16">
        <v>305</v>
      </c>
      <c r="I23" s="7" t="s">
        <v>168</v>
      </c>
      <c r="J23" s="7" t="s">
        <v>33</v>
      </c>
      <c r="K23" s="7" t="s">
        <v>32</v>
      </c>
      <c r="L23" s="7" t="s">
        <v>129</v>
      </c>
      <c r="M23" s="17">
        <v>2668.75</v>
      </c>
      <c r="N23" s="7" t="s">
        <v>164</v>
      </c>
      <c r="O23" s="7" t="s">
        <v>175</v>
      </c>
      <c r="P23" s="7" t="s">
        <v>105</v>
      </c>
      <c r="Q23" s="7" t="s">
        <v>106</v>
      </c>
    </row>
    <row r="24" spans="1:17" hidden="1" x14ac:dyDescent="0.25">
      <c r="A24" s="7" t="s">
        <v>937</v>
      </c>
      <c r="B24" s="7" t="s">
        <v>97</v>
      </c>
      <c r="C24" s="71" t="s">
        <v>603</v>
      </c>
      <c r="D24" s="7" t="s">
        <v>31</v>
      </c>
      <c r="E24" s="8">
        <v>43154</v>
      </c>
      <c r="F24" s="7" t="s">
        <v>99</v>
      </c>
      <c r="G24" s="7" t="s">
        <v>430</v>
      </c>
      <c r="H24" s="16">
        <v>305</v>
      </c>
      <c r="I24" s="7" t="s">
        <v>168</v>
      </c>
      <c r="J24" s="7" t="s">
        <v>33</v>
      </c>
      <c r="K24" s="7" t="s">
        <v>37</v>
      </c>
      <c r="L24" s="7" t="s">
        <v>129</v>
      </c>
      <c r="M24" s="17">
        <v>2668.75</v>
      </c>
      <c r="N24" s="7" t="s">
        <v>140</v>
      </c>
      <c r="O24" s="7" t="s">
        <v>175</v>
      </c>
      <c r="P24" s="7" t="s">
        <v>105</v>
      </c>
      <c r="Q24" s="7" t="s">
        <v>106</v>
      </c>
    </row>
    <row r="25" spans="1:17" hidden="1" x14ac:dyDescent="0.25">
      <c r="A25" s="9" t="s">
        <v>926</v>
      </c>
      <c r="B25" s="9" t="s">
        <v>97</v>
      </c>
      <c r="C25" s="70" t="s">
        <v>589</v>
      </c>
      <c r="D25" s="9" t="s">
        <v>31</v>
      </c>
      <c r="E25" s="10">
        <v>43154</v>
      </c>
      <c r="F25" s="9" t="s">
        <v>99</v>
      </c>
      <c r="G25" s="9" t="s">
        <v>430</v>
      </c>
      <c r="H25" s="18">
        <v>7950</v>
      </c>
      <c r="I25" s="9" t="s">
        <v>168</v>
      </c>
      <c r="J25" s="9" t="s">
        <v>33</v>
      </c>
      <c r="K25" s="9" t="s">
        <v>43</v>
      </c>
      <c r="L25" s="9" t="s">
        <v>129</v>
      </c>
      <c r="M25" s="19">
        <v>2703</v>
      </c>
      <c r="N25" s="9" t="s">
        <v>127</v>
      </c>
      <c r="O25" s="9" t="s">
        <v>175</v>
      </c>
      <c r="P25" s="9" t="s">
        <v>105</v>
      </c>
      <c r="Q25" s="9" t="s">
        <v>174</v>
      </c>
    </row>
    <row r="26" spans="1:17" hidden="1" x14ac:dyDescent="0.25">
      <c r="A26" s="9" t="s">
        <v>938</v>
      </c>
      <c r="B26" s="9" t="s">
        <v>97</v>
      </c>
      <c r="C26" s="70" t="s">
        <v>604</v>
      </c>
      <c r="D26" s="9" t="s">
        <v>31</v>
      </c>
      <c r="E26" s="10">
        <v>43154</v>
      </c>
      <c r="F26" s="9" t="s">
        <v>99</v>
      </c>
      <c r="G26" s="9" t="s">
        <v>430</v>
      </c>
      <c r="H26" s="18">
        <v>7600</v>
      </c>
      <c r="I26" s="9" t="s">
        <v>168</v>
      </c>
      <c r="J26" s="9" t="s">
        <v>33</v>
      </c>
      <c r="K26" s="9" t="s">
        <v>37</v>
      </c>
      <c r="L26" s="9" t="s">
        <v>129</v>
      </c>
      <c r="M26" s="19">
        <v>2584</v>
      </c>
      <c r="N26" s="9" t="s">
        <v>143</v>
      </c>
      <c r="O26" s="9" t="s">
        <v>175</v>
      </c>
      <c r="P26" s="9" t="s">
        <v>105</v>
      </c>
      <c r="Q26" s="9" t="s">
        <v>181</v>
      </c>
    </row>
    <row r="27" spans="1:17" hidden="1" x14ac:dyDescent="0.25">
      <c r="A27" s="7" t="s">
        <v>923</v>
      </c>
      <c r="B27" s="7" t="s">
        <v>97</v>
      </c>
      <c r="C27" s="71" t="s">
        <v>584</v>
      </c>
      <c r="D27" s="7" t="s">
        <v>31</v>
      </c>
      <c r="E27" s="8">
        <v>43154</v>
      </c>
      <c r="F27" s="7" t="s">
        <v>99</v>
      </c>
      <c r="G27" s="7" t="s">
        <v>430</v>
      </c>
      <c r="H27" s="16">
        <v>245</v>
      </c>
      <c r="I27" s="7" t="s">
        <v>168</v>
      </c>
      <c r="J27" s="7" t="s">
        <v>33</v>
      </c>
      <c r="K27" s="7" t="s">
        <v>43</v>
      </c>
      <c r="L27" s="7" t="s">
        <v>129</v>
      </c>
      <c r="M27" s="17">
        <v>2143.75</v>
      </c>
      <c r="N27" s="7" t="s">
        <v>125</v>
      </c>
      <c r="O27" s="7" t="s">
        <v>175</v>
      </c>
      <c r="P27" s="7" t="s">
        <v>105</v>
      </c>
      <c r="Q27" s="7" t="s">
        <v>106</v>
      </c>
    </row>
    <row r="28" spans="1:17" hidden="1" x14ac:dyDescent="0.25">
      <c r="A28" s="7" t="s">
        <v>927</v>
      </c>
      <c r="B28" s="7" t="s">
        <v>97</v>
      </c>
      <c r="C28" s="71" t="s">
        <v>590</v>
      </c>
      <c r="D28" s="7" t="s">
        <v>31</v>
      </c>
      <c r="E28" s="8">
        <v>43154</v>
      </c>
      <c r="F28" s="7" t="s">
        <v>99</v>
      </c>
      <c r="G28" s="7" t="s">
        <v>430</v>
      </c>
      <c r="H28" s="16">
        <v>7150</v>
      </c>
      <c r="I28" s="7" t="s">
        <v>168</v>
      </c>
      <c r="J28" s="7" t="s">
        <v>33</v>
      </c>
      <c r="K28" s="7" t="s">
        <v>58</v>
      </c>
      <c r="L28" s="7" t="s">
        <v>129</v>
      </c>
      <c r="M28" s="17">
        <v>2431</v>
      </c>
      <c r="N28" s="7" t="s">
        <v>261</v>
      </c>
      <c r="O28" s="7" t="s">
        <v>175</v>
      </c>
      <c r="P28" s="7" t="s">
        <v>105</v>
      </c>
      <c r="Q28" s="7" t="s">
        <v>174</v>
      </c>
    </row>
    <row r="29" spans="1:17" hidden="1" x14ac:dyDescent="0.25">
      <c r="A29" s="9" t="s">
        <v>914</v>
      </c>
      <c r="B29" s="9" t="s">
        <v>97</v>
      </c>
      <c r="C29" s="9" t="s">
        <v>573</v>
      </c>
      <c r="D29" s="9" t="s">
        <v>31</v>
      </c>
      <c r="E29" s="10">
        <v>43154</v>
      </c>
      <c r="F29" s="9" t="s">
        <v>99</v>
      </c>
      <c r="G29" s="9" t="s">
        <v>430</v>
      </c>
      <c r="H29" s="18">
        <v>150</v>
      </c>
      <c r="I29" s="9" t="s">
        <v>168</v>
      </c>
      <c r="J29" s="9" t="s">
        <v>33</v>
      </c>
      <c r="K29" s="9" t="s">
        <v>50</v>
      </c>
      <c r="L29" s="9" t="s">
        <v>129</v>
      </c>
      <c r="M29" s="19">
        <v>3510</v>
      </c>
      <c r="N29" s="9" t="s">
        <v>495</v>
      </c>
      <c r="O29" s="9" t="s">
        <v>175</v>
      </c>
      <c r="P29" s="9" t="s">
        <v>105</v>
      </c>
      <c r="Q29" s="9" t="s">
        <v>106</v>
      </c>
    </row>
    <row r="30" spans="1:17" hidden="1" x14ac:dyDescent="0.25">
      <c r="A30" s="9" t="s">
        <v>920</v>
      </c>
      <c r="B30" s="9" t="s">
        <v>97</v>
      </c>
      <c r="C30" s="70" t="s">
        <v>581</v>
      </c>
      <c r="D30" s="9" t="s">
        <v>31</v>
      </c>
      <c r="E30" s="10">
        <v>43154</v>
      </c>
      <c r="F30" s="9" t="s">
        <v>99</v>
      </c>
      <c r="G30" s="9" t="s">
        <v>430</v>
      </c>
      <c r="H30" s="18">
        <v>210</v>
      </c>
      <c r="I30" s="9" t="s">
        <v>168</v>
      </c>
      <c r="J30" s="9" t="s">
        <v>33</v>
      </c>
      <c r="K30" s="9" t="s">
        <v>113</v>
      </c>
      <c r="L30" s="9" t="s">
        <v>129</v>
      </c>
      <c r="M30" s="19">
        <v>1837.5</v>
      </c>
      <c r="N30" s="9" t="s">
        <v>114</v>
      </c>
      <c r="O30" s="9" t="s">
        <v>175</v>
      </c>
      <c r="P30" s="9" t="s">
        <v>105</v>
      </c>
      <c r="Q30" s="9" t="s">
        <v>106</v>
      </c>
    </row>
    <row r="31" spans="1:17" hidden="1" x14ac:dyDescent="0.25">
      <c r="A31" s="7" t="s">
        <v>919</v>
      </c>
      <c r="B31" s="7" t="s">
        <v>97</v>
      </c>
      <c r="C31" s="7" t="s">
        <v>579</v>
      </c>
      <c r="D31" s="7" t="s">
        <v>31</v>
      </c>
      <c r="E31" s="8">
        <v>43154</v>
      </c>
      <c r="F31" s="7" t="s">
        <v>99</v>
      </c>
      <c r="G31" s="7" t="s">
        <v>430</v>
      </c>
      <c r="H31" s="16">
        <v>115</v>
      </c>
      <c r="I31" s="7" t="s">
        <v>168</v>
      </c>
      <c r="J31" s="7" t="s">
        <v>33</v>
      </c>
      <c r="K31" s="7" t="s">
        <v>113</v>
      </c>
      <c r="L31" s="7" t="s">
        <v>129</v>
      </c>
      <c r="M31" s="17">
        <v>3275.2</v>
      </c>
      <c r="N31" s="7" t="s">
        <v>580</v>
      </c>
      <c r="O31" s="7" t="s">
        <v>175</v>
      </c>
      <c r="P31" s="7" t="s">
        <v>105</v>
      </c>
      <c r="Q31" s="7" t="s">
        <v>106</v>
      </c>
    </row>
    <row r="32" spans="1:17" hidden="1" x14ac:dyDescent="0.25">
      <c r="A32" s="9" t="s">
        <v>918</v>
      </c>
      <c r="B32" s="9" t="s">
        <v>97</v>
      </c>
      <c r="C32" s="70" t="s">
        <v>578</v>
      </c>
      <c r="D32" s="9" t="s">
        <v>31</v>
      </c>
      <c r="E32" s="10">
        <v>43154</v>
      </c>
      <c r="F32" s="9" t="s">
        <v>99</v>
      </c>
      <c r="G32" s="9" t="s">
        <v>430</v>
      </c>
      <c r="H32" s="18">
        <v>2500</v>
      </c>
      <c r="I32" s="9" t="s">
        <v>168</v>
      </c>
      <c r="J32" s="9" t="s">
        <v>33</v>
      </c>
      <c r="K32" s="9" t="s">
        <v>50</v>
      </c>
      <c r="L32" s="9" t="s">
        <v>129</v>
      </c>
      <c r="M32" s="19">
        <v>1875</v>
      </c>
      <c r="N32" s="9" t="s">
        <v>417</v>
      </c>
      <c r="O32" s="9" t="s">
        <v>175</v>
      </c>
      <c r="P32" s="9" t="s">
        <v>105</v>
      </c>
      <c r="Q32" s="9" t="s">
        <v>174</v>
      </c>
    </row>
    <row r="33" spans="1:17" hidden="1" x14ac:dyDescent="0.25">
      <c r="A33" s="7" t="s">
        <v>931</v>
      </c>
      <c r="B33" s="7" t="s">
        <v>97</v>
      </c>
      <c r="C33" s="71" t="s">
        <v>593</v>
      </c>
      <c r="D33" s="7" t="s">
        <v>31</v>
      </c>
      <c r="E33" s="8">
        <v>43157</v>
      </c>
      <c r="F33" s="7" t="s">
        <v>99</v>
      </c>
      <c r="G33" s="7" t="s">
        <v>430</v>
      </c>
      <c r="H33" s="16">
        <v>2760</v>
      </c>
      <c r="I33" s="7" t="s">
        <v>168</v>
      </c>
      <c r="J33" s="7" t="s">
        <v>33</v>
      </c>
      <c r="K33" s="7" t="s">
        <v>32</v>
      </c>
      <c r="L33" s="7" t="s">
        <v>129</v>
      </c>
      <c r="M33" s="17">
        <v>2649.6</v>
      </c>
      <c r="N33" s="7" t="s">
        <v>166</v>
      </c>
      <c r="O33" s="7" t="s">
        <v>175</v>
      </c>
      <c r="P33" s="7" t="s">
        <v>105</v>
      </c>
      <c r="Q33" s="7" t="s">
        <v>432</v>
      </c>
    </row>
    <row r="34" spans="1:17" hidden="1" x14ac:dyDescent="0.25">
      <c r="A34" s="9" t="s">
        <v>916</v>
      </c>
      <c r="B34" s="9" t="s">
        <v>97</v>
      </c>
      <c r="C34" s="70" t="s">
        <v>575</v>
      </c>
      <c r="D34" s="9" t="s">
        <v>31</v>
      </c>
      <c r="E34" s="10">
        <v>43157</v>
      </c>
      <c r="F34" s="9" t="s">
        <v>99</v>
      </c>
      <c r="G34" s="9" t="s">
        <v>430</v>
      </c>
      <c r="H34" s="18">
        <v>1650</v>
      </c>
      <c r="I34" s="9" t="s">
        <v>168</v>
      </c>
      <c r="J34" s="9" t="s">
        <v>33</v>
      </c>
      <c r="K34" s="9" t="s">
        <v>50</v>
      </c>
      <c r="L34" s="9" t="s">
        <v>129</v>
      </c>
      <c r="M34" s="19">
        <v>1584</v>
      </c>
      <c r="N34" s="9" t="s">
        <v>415</v>
      </c>
      <c r="O34" s="9" t="s">
        <v>175</v>
      </c>
      <c r="P34" s="9" t="s">
        <v>105</v>
      </c>
      <c r="Q34" s="9" t="s">
        <v>432</v>
      </c>
    </row>
    <row r="35" spans="1:17" hidden="1" x14ac:dyDescent="0.25">
      <c r="A35" s="9" t="s">
        <v>922</v>
      </c>
      <c r="B35" s="9" t="s">
        <v>97</v>
      </c>
      <c r="C35" s="70" t="s">
        <v>583</v>
      </c>
      <c r="D35" s="9" t="s">
        <v>31</v>
      </c>
      <c r="E35" s="10">
        <v>43157</v>
      </c>
      <c r="F35" s="9" t="s">
        <v>99</v>
      </c>
      <c r="G35" s="9" t="s">
        <v>430</v>
      </c>
      <c r="H35" s="18">
        <v>980</v>
      </c>
      <c r="I35" s="9" t="s">
        <v>168</v>
      </c>
      <c r="J35" s="9" t="s">
        <v>33</v>
      </c>
      <c r="K35" s="9" t="s">
        <v>43</v>
      </c>
      <c r="L35" s="9" t="s">
        <v>129</v>
      </c>
      <c r="M35" s="19">
        <v>940.8</v>
      </c>
      <c r="N35" s="9" t="s">
        <v>124</v>
      </c>
      <c r="O35" s="9" t="s">
        <v>175</v>
      </c>
      <c r="P35" s="9" t="s">
        <v>105</v>
      </c>
      <c r="Q35" s="9" t="s">
        <v>432</v>
      </c>
    </row>
    <row r="36" spans="1:17" hidden="1" x14ac:dyDescent="0.25">
      <c r="A36" s="7" t="s">
        <v>939</v>
      </c>
      <c r="B36" s="7" t="s">
        <v>97</v>
      </c>
      <c r="C36" s="71" t="s">
        <v>605</v>
      </c>
      <c r="D36" s="7" t="s">
        <v>31</v>
      </c>
      <c r="E36" s="8">
        <v>43157</v>
      </c>
      <c r="F36" s="7" t="s">
        <v>99</v>
      </c>
      <c r="G36" s="7" t="s">
        <v>430</v>
      </c>
      <c r="H36" s="16">
        <v>970</v>
      </c>
      <c r="I36" s="7" t="s">
        <v>168</v>
      </c>
      <c r="J36" s="7" t="s">
        <v>33</v>
      </c>
      <c r="K36" s="7" t="s">
        <v>37</v>
      </c>
      <c r="L36" s="7" t="s">
        <v>129</v>
      </c>
      <c r="M36" s="17">
        <v>931.2</v>
      </c>
      <c r="N36" s="7" t="s">
        <v>139</v>
      </c>
      <c r="O36" s="7" t="s">
        <v>175</v>
      </c>
      <c r="P36" s="7" t="s">
        <v>105</v>
      </c>
      <c r="Q36" s="7" t="s">
        <v>432</v>
      </c>
    </row>
    <row r="37" spans="1:17" x14ac:dyDescent="0.25">
      <c r="A37" s="9" t="s">
        <v>936</v>
      </c>
      <c r="B37" s="9" t="s">
        <v>97</v>
      </c>
      <c r="C37" s="70" t="s">
        <v>601</v>
      </c>
      <c r="D37" s="9" t="s">
        <v>31</v>
      </c>
      <c r="E37" s="10">
        <v>43157</v>
      </c>
      <c r="F37" s="9" t="s">
        <v>99</v>
      </c>
      <c r="G37" s="9" t="s">
        <v>430</v>
      </c>
      <c r="H37" s="18">
        <v>315</v>
      </c>
      <c r="I37" s="9" t="s">
        <v>168</v>
      </c>
      <c r="J37" s="9" t="s">
        <v>33</v>
      </c>
      <c r="K37" s="9" t="s">
        <v>32</v>
      </c>
      <c r="L37" s="9" t="s">
        <v>129</v>
      </c>
      <c r="M37" s="19">
        <v>1836.45</v>
      </c>
      <c r="N37" s="9" t="s">
        <v>602</v>
      </c>
      <c r="O37" s="9" t="s">
        <v>175</v>
      </c>
      <c r="P37" s="9" t="s">
        <v>105</v>
      </c>
      <c r="Q37" s="9" t="s">
        <v>432</v>
      </c>
    </row>
    <row r="38" spans="1:17" x14ac:dyDescent="0.25">
      <c r="A38" s="7" t="s">
        <v>915</v>
      </c>
      <c r="B38" s="7" t="s">
        <v>97</v>
      </c>
      <c r="C38" s="71" t="s">
        <v>574</v>
      </c>
      <c r="D38" s="7" t="s">
        <v>31</v>
      </c>
      <c r="E38" s="8">
        <v>43157</v>
      </c>
      <c r="F38" s="7" t="s">
        <v>99</v>
      </c>
      <c r="G38" s="7" t="s">
        <v>430</v>
      </c>
      <c r="H38" s="16">
        <v>310</v>
      </c>
      <c r="I38" s="7" t="s">
        <v>168</v>
      </c>
      <c r="J38" s="7" t="s">
        <v>33</v>
      </c>
      <c r="K38" s="7" t="s">
        <v>50</v>
      </c>
      <c r="L38" s="7" t="s">
        <v>129</v>
      </c>
      <c r="M38" s="17">
        <v>1807.3</v>
      </c>
      <c r="N38" s="7" t="s">
        <v>412</v>
      </c>
      <c r="O38" s="7" t="s">
        <v>175</v>
      </c>
      <c r="P38" s="7" t="s">
        <v>105</v>
      </c>
      <c r="Q38" s="7" t="s">
        <v>432</v>
      </c>
    </row>
    <row r="39" spans="1:17" x14ac:dyDescent="0.25">
      <c r="A39" s="7" t="s">
        <v>925</v>
      </c>
      <c r="B39" s="7" t="s">
        <v>97</v>
      </c>
      <c r="C39" s="71" t="s">
        <v>587</v>
      </c>
      <c r="D39" s="7" t="s">
        <v>31</v>
      </c>
      <c r="E39" s="8">
        <v>43157</v>
      </c>
      <c r="F39" s="7" t="s">
        <v>99</v>
      </c>
      <c r="G39" s="7" t="s">
        <v>430</v>
      </c>
      <c r="H39" s="16">
        <v>295</v>
      </c>
      <c r="I39" s="7" t="s">
        <v>168</v>
      </c>
      <c r="J39" s="7" t="s">
        <v>33</v>
      </c>
      <c r="K39" s="7" t="s">
        <v>43</v>
      </c>
      <c r="L39" s="7" t="s">
        <v>129</v>
      </c>
      <c r="M39" s="17">
        <v>1719.85</v>
      </c>
      <c r="N39" s="7" t="s">
        <v>588</v>
      </c>
      <c r="O39" s="7" t="s">
        <v>175</v>
      </c>
      <c r="P39" s="7" t="s">
        <v>105</v>
      </c>
      <c r="Q39" s="7" t="s">
        <v>432</v>
      </c>
    </row>
    <row r="40" spans="1:17" hidden="1" x14ac:dyDescent="0.25">
      <c r="A40" s="9" t="s">
        <v>908</v>
      </c>
      <c r="B40" s="9" t="s">
        <v>97</v>
      </c>
      <c r="C40" s="9" t="s">
        <v>564</v>
      </c>
      <c r="D40" s="9" t="s">
        <v>31</v>
      </c>
      <c r="E40" s="10">
        <v>43157</v>
      </c>
      <c r="F40" s="9" t="s">
        <v>99</v>
      </c>
      <c r="G40" s="9" t="s">
        <v>430</v>
      </c>
      <c r="H40" s="18">
        <v>80</v>
      </c>
      <c r="I40" s="9" t="s">
        <v>168</v>
      </c>
      <c r="J40" s="9" t="s">
        <v>33</v>
      </c>
      <c r="K40" s="9" t="s">
        <v>32</v>
      </c>
      <c r="L40" s="9" t="s">
        <v>129</v>
      </c>
      <c r="M40" s="19">
        <v>5792</v>
      </c>
      <c r="N40" s="9" t="s">
        <v>565</v>
      </c>
      <c r="O40" s="9" t="s">
        <v>175</v>
      </c>
      <c r="P40" s="9" t="s">
        <v>105</v>
      </c>
      <c r="Q40" s="9" t="s">
        <v>566</v>
      </c>
    </row>
    <row r="41" spans="1:17" hidden="1" x14ac:dyDescent="0.25">
      <c r="A41" s="7" t="s">
        <v>921</v>
      </c>
      <c r="B41" s="7" t="s">
        <v>97</v>
      </c>
      <c r="C41" s="7" t="s">
        <v>582</v>
      </c>
      <c r="D41" s="7" t="s">
        <v>31</v>
      </c>
      <c r="E41" s="8">
        <v>43157</v>
      </c>
      <c r="F41" s="7" t="s">
        <v>99</v>
      </c>
      <c r="G41" s="7" t="s">
        <v>430</v>
      </c>
      <c r="H41" s="16">
        <v>1460</v>
      </c>
      <c r="I41" s="7" t="s">
        <v>168</v>
      </c>
      <c r="J41" s="7" t="s">
        <v>33</v>
      </c>
      <c r="K41" s="7" t="s">
        <v>287</v>
      </c>
      <c r="L41" s="7" t="s">
        <v>129</v>
      </c>
      <c r="M41" s="17">
        <v>1401.6</v>
      </c>
      <c r="N41" s="7" t="s">
        <v>289</v>
      </c>
      <c r="O41" s="7" t="s">
        <v>175</v>
      </c>
      <c r="P41" s="7" t="s">
        <v>105</v>
      </c>
      <c r="Q41" s="7" t="s">
        <v>432</v>
      </c>
    </row>
    <row r="42" spans="1:17" hidden="1" x14ac:dyDescent="0.25">
      <c r="A42" s="9" t="s">
        <v>928</v>
      </c>
      <c r="B42" s="9" t="s">
        <v>97</v>
      </c>
      <c r="C42" s="9" t="s">
        <v>591</v>
      </c>
      <c r="D42" s="9" t="s">
        <v>31</v>
      </c>
      <c r="E42" s="10">
        <v>43157</v>
      </c>
      <c r="F42" s="9" t="s">
        <v>99</v>
      </c>
      <c r="G42" s="9" t="s">
        <v>430</v>
      </c>
      <c r="H42" s="18">
        <v>690</v>
      </c>
      <c r="I42" s="9" t="s">
        <v>168</v>
      </c>
      <c r="J42" s="9" t="s">
        <v>33</v>
      </c>
      <c r="K42" s="9" t="s">
        <v>58</v>
      </c>
      <c r="L42" s="9" t="s">
        <v>129</v>
      </c>
      <c r="M42" s="19">
        <v>662.4</v>
      </c>
      <c r="N42" s="9" t="s">
        <v>257</v>
      </c>
      <c r="O42" s="9" t="s">
        <v>175</v>
      </c>
      <c r="P42" s="9" t="s">
        <v>105</v>
      </c>
      <c r="Q42" s="9" t="s">
        <v>432</v>
      </c>
    </row>
    <row r="43" spans="1:17" hidden="1" x14ac:dyDescent="0.25">
      <c r="A43" s="9" t="s">
        <v>912</v>
      </c>
      <c r="B43" s="9" t="s">
        <v>97</v>
      </c>
      <c r="C43" s="70" t="s">
        <v>571</v>
      </c>
      <c r="D43" s="9" t="s">
        <v>31</v>
      </c>
      <c r="E43" s="10">
        <v>43159</v>
      </c>
      <c r="F43" s="9" t="s">
        <v>99</v>
      </c>
      <c r="G43" s="9" t="s">
        <v>430</v>
      </c>
      <c r="H43" s="18">
        <v>9100</v>
      </c>
      <c r="I43" s="9" t="s">
        <v>168</v>
      </c>
      <c r="J43" s="9" t="s">
        <v>33</v>
      </c>
      <c r="K43" s="9" t="s">
        <v>52</v>
      </c>
      <c r="L43" s="9" t="s">
        <v>129</v>
      </c>
      <c r="M43" s="19">
        <v>5096</v>
      </c>
      <c r="N43" s="9" t="s">
        <v>366</v>
      </c>
      <c r="O43" s="9" t="s">
        <v>175</v>
      </c>
      <c r="P43" s="9" t="s">
        <v>105</v>
      </c>
      <c r="Q43" s="9" t="s">
        <v>106</v>
      </c>
    </row>
    <row r="44" spans="1:17" hidden="1" x14ac:dyDescent="0.25">
      <c r="A44" s="9" t="s">
        <v>932</v>
      </c>
      <c r="B44" s="9" t="s">
        <v>97</v>
      </c>
      <c r="C44" s="70" t="s">
        <v>594</v>
      </c>
      <c r="D44" s="9" t="s">
        <v>31</v>
      </c>
      <c r="E44" s="10">
        <v>43159</v>
      </c>
      <c r="F44" s="9" t="s">
        <v>99</v>
      </c>
      <c r="G44" s="9" t="s">
        <v>430</v>
      </c>
      <c r="H44" s="18">
        <v>21</v>
      </c>
      <c r="I44" s="9" t="s">
        <v>168</v>
      </c>
      <c r="J44" s="9" t="s">
        <v>33</v>
      </c>
      <c r="K44" s="9" t="s">
        <v>32</v>
      </c>
      <c r="L44" s="9" t="s">
        <v>129</v>
      </c>
      <c r="M44" s="19">
        <v>21000</v>
      </c>
      <c r="N44" s="9" t="s">
        <v>595</v>
      </c>
      <c r="O44" s="9" t="s">
        <v>175</v>
      </c>
      <c r="P44" s="9" t="s">
        <v>105</v>
      </c>
      <c r="Q44" s="9" t="s">
        <v>596</v>
      </c>
    </row>
    <row r="45" spans="1:17" hidden="1" x14ac:dyDescent="0.25">
      <c r="A45" s="7" t="s">
        <v>909</v>
      </c>
      <c r="B45" s="7" t="s">
        <v>97</v>
      </c>
      <c r="C45" s="71" t="s">
        <v>567</v>
      </c>
      <c r="D45" s="7" t="s">
        <v>31</v>
      </c>
      <c r="E45" s="8">
        <v>43159</v>
      </c>
      <c r="F45" s="7" t="s">
        <v>99</v>
      </c>
      <c r="G45" s="7" t="s">
        <v>430</v>
      </c>
      <c r="H45" s="16">
        <v>7350</v>
      </c>
      <c r="I45" s="7" t="s">
        <v>168</v>
      </c>
      <c r="J45" s="7" t="s">
        <v>33</v>
      </c>
      <c r="K45" s="7" t="s">
        <v>34</v>
      </c>
      <c r="L45" s="7" t="s">
        <v>129</v>
      </c>
      <c r="M45" s="17">
        <v>4924.5</v>
      </c>
      <c r="N45" s="7" t="s">
        <v>159</v>
      </c>
      <c r="O45" s="7" t="s">
        <v>175</v>
      </c>
      <c r="P45" s="7" t="s">
        <v>105</v>
      </c>
      <c r="Q45" s="7" t="s">
        <v>106</v>
      </c>
    </row>
    <row r="46" spans="1:17" hidden="1" x14ac:dyDescent="0.25">
      <c r="A46" s="9" t="s">
        <v>910</v>
      </c>
      <c r="B46" s="9" t="s">
        <v>97</v>
      </c>
      <c r="C46" s="70" t="s">
        <v>568</v>
      </c>
      <c r="D46" s="9" t="s">
        <v>31</v>
      </c>
      <c r="E46" s="10">
        <v>43159</v>
      </c>
      <c r="F46" s="9" t="s">
        <v>99</v>
      </c>
      <c r="G46" s="9" t="s">
        <v>430</v>
      </c>
      <c r="H46" s="18">
        <v>940</v>
      </c>
      <c r="I46" s="9" t="s">
        <v>168</v>
      </c>
      <c r="J46" s="9" t="s">
        <v>33</v>
      </c>
      <c r="K46" s="9" t="s">
        <v>34</v>
      </c>
      <c r="L46" s="9" t="s">
        <v>129</v>
      </c>
      <c r="M46" s="19">
        <v>2002.2</v>
      </c>
      <c r="N46" s="9" t="s">
        <v>156</v>
      </c>
      <c r="O46" s="9" t="s">
        <v>175</v>
      </c>
      <c r="P46" s="9" t="s">
        <v>105</v>
      </c>
      <c r="Q46" s="9" t="s">
        <v>106</v>
      </c>
    </row>
    <row r="47" spans="1:17" hidden="1" x14ac:dyDescent="0.25">
      <c r="A47" s="7" t="s">
        <v>929</v>
      </c>
      <c r="B47" s="7" t="s">
        <v>97</v>
      </c>
      <c r="C47" s="71" t="s">
        <v>516</v>
      </c>
      <c r="D47" s="7" t="s">
        <v>31</v>
      </c>
      <c r="E47" s="8">
        <v>43159</v>
      </c>
      <c r="F47" s="7" t="s">
        <v>99</v>
      </c>
      <c r="G47" s="7" t="s">
        <v>430</v>
      </c>
      <c r="H47" s="16">
        <v>63</v>
      </c>
      <c r="I47" s="7" t="s">
        <v>168</v>
      </c>
      <c r="J47" s="7" t="s">
        <v>33</v>
      </c>
      <c r="K47" s="7" t="s">
        <v>32</v>
      </c>
      <c r="L47" s="7" t="s">
        <v>129</v>
      </c>
      <c r="M47" s="17">
        <v>2268</v>
      </c>
      <c r="N47" s="7" t="s">
        <v>161</v>
      </c>
      <c r="O47" s="7" t="s">
        <v>175</v>
      </c>
      <c r="P47" s="7" t="s">
        <v>105</v>
      </c>
      <c r="Q47" s="7" t="s">
        <v>432</v>
      </c>
    </row>
    <row r="48" spans="1:17" hidden="1" x14ac:dyDescent="0.25">
      <c r="A48" s="7" t="s">
        <v>943</v>
      </c>
      <c r="B48" s="7" t="s">
        <v>97</v>
      </c>
      <c r="C48" s="71" t="s">
        <v>594</v>
      </c>
      <c r="D48" s="7" t="s">
        <v>31</v>
      </c>
      <c r="E48" s="8">
        <v>43159</v>
      </c>
      <c r="F48" s="7" t="s">
        <v>99</v>
      </c>
      <c r="G48" s="7" t="s">
        <v>430</v>
      </c>
      <c r="H48" s="16">
        <v>10</v>
      </c>
      <c r="I48" s="7" t="s">
        <v>168</v>
      </c>
      <c r="J48" s="7" t="s">
        <v>33</v>
      </c>
      <c r="K48" s="7" t="s">
        <v>32</v>
      </c>
      <c r="L48" s="7" t="s">
        <v>129</v>
      </c>
      <c r="M48" s="17">
        <v>10000</v>
      </c>
      <c r="N48" s="7" t="s">
        <v>595</v>
      </c>
      <c r="O48" s="7" t="s">
        <v>175</v>
      </c>
      <c r="P48" s="7" t="s">
        <v>105</v>
      </c>
      <c r="Q48" s="7" t="s">
        <v>596</v>
      </c>
    </row>
    <row r="49" spans="1:17" hidden="1" x14ac:dyDescent="0.25">
      <c r="A49" s="9" t="s">
        <v>940</v>
      </c>
      <c r="B49" s="9" t="s">
        <v>97</v>
      </c>
      <c r="C49" s="70" t="s">
        <v>606</v>
      </c>
      <c r="D49" s="9" t="s">
        <v>31</v>
      </c>
      <c r="E49" s="10">
        <v>43159</v>
      </c>
      <c r="F49" s="9" t="s">
        <v>99</v>
      </c>
      <c r="G49" s="9" t="s">
        <v>430</v>
      </c>
      <c r="H49" s="18">
        <v>36</v>
      </c>
      <c r="I49" s="9" t="s">
        <v>168</v>
      </c>
      <c r="J49" s="9" t="s">
        <v>33</v>
      </c>
      <c r="K49" s="9" t="s">
        <v>37</v>
      </c>
      <c r="L49" s="9" t="s">
        <v>129</v>
      </c>
      <c r="M49" s="19">
        <v>3204</v>
      </c>
      <c r="N49" s="9" t="s">
        <v>145</v>
      </c>
      <c r="O49" s="9" t="s">
        <v>175</v>
      </c>
      <c r="P49" s="9" t="s">
        <v>105</v>
      </c>
      <c r="Q49" s="9" t="s">
        <v>432</v>
      </c>
    </row>
    <row r="50" spans="1:17" hidden="1" x14ac:dyDescent="0.25">
      <c r="A50" s="7" t="s">
        <v>913</v>
      </c>
      <c r="B50" s="7" t="s">
        <v>97</v>
      </c>
      <c r="C50" s="71" t="s">
        <v>572</v>
      </c>
      <c r="D50" s="7" t="s">
        <v>31</v>
      </c>
      <c r="E50" s="8">
        <v>43159</v>
      </c>
      <c r="F50" s="7" t="s">
        <v>99</v>
      </c>
      <c r="G50" s="7" t="s">
        <v>430</v>
      </c>
      <c r="H50" s="16">
        <v>690</v>
      </c>
      <c r="I50" s="7" t="s">
        <v>168</v>
      </c>
      <c r="J50" s="7" t="s">
        <v>33</v>
      </c>
      <c r="K50" s="7" t="s">
        <v>52</v>
      </c>
      <c r="L50" s="7" t="s">
        <v>129</v>
      </c>
      <c r="M50" s="17">
        <v>1752.6</v>
      </c>
      <c r="N50" s="7" t="s">
        <v>242</v>
      </c>
      <c r="O50" s="7" t="s">
        <v>175</v>
      </c>
      <c r="P50" s="7" t="s">
        <v>105</v>
      </c>
      <c r="Q50" s="7" t="s">
        <v>106</v>
      </c>
    </row>
    <row r="51" spans="1:17" hidden="1" x14ac:dyDescent="0.25">
      <c r="A51" s="7" t="s">
        <v>935</v>
      </c>
      <c r="B51" s="7" t="s">
        <v>97</v>
      </c>
      <c r="C51" s="71" t="s">
        <v>599</v>
      </c>
      <c r="D51" s="7" t="s">
        <v>31</v>
      </c>
      <c r="E51" s="8">
        <v>43159</v>
      </c>
      <c r="F51" s="7" t="s">
        <v>99</v>
      </c>
      <c r="G51" s="7" t="s">
        <v>430</v>
      </c>
      <c r="H51" s="16">
        <v>8</v>
      </c>
      <c r="I51" s="7" t="s">
        <v>168</v>
      </c>
      <c r="J51" s="7" t="s">
        <v>33</v>
      </c>
      <c r="K51" s="7" t="s">
        <v>32</v>
      </c>
      <c r="L51" s="7" t="s">
        <v>129</v>
      </c>
      <c r="M51" s="17">
        <v>1544</v>
      </c>
      <c r="N51" s="7" t="s">
        <v>600</v>
      </c>
      <c r="O51" s="7" t="s">
        <v>175</v>
      </c>
      <c r="P51" s="7" t="s">
        <v>105</v>
      </c>
      <c r="Q51" s="7" t="s">
        <v>432</v>
      </c>
    </row>
    <row r="52" spans="1:17" hidden="1" x14ac:dyDescent="0.25">
      <c r="A52" s="7" t="s">
        <v>917</v>
      </c>
      <c r="B52" s="7" t="s">
        <v>97</v>
      </c>
      <c r="C52" s="71" t="s">
        <v>576</v>
      </c>
      <c r="D52" s="7" t="s">
        <v>31</v>
      </c>
      <c r="E52" s="8">
        <v>43159</v>
      </c>
      <c r="F52" s="7" t="s">
        <v>99</v>
      </c>
      <c r="G52" s="7" t="s">
        <v>430</v>
      </c>
      <c r="H52" s="16">
        <v>26</v>
      </c>
      <c r="I52" s="7" t="s">
        <v>168</v>
      </c>
      <c r="J52" s="7" t="s">
        <v>33</v>
      </c>
      <c r="K52" s="7" t="s">
        <v>50</v>
      </c>
      <c r="L52" s="7" t="s">
        <v>129</v>
      </c>
      <c r="M52" s="17">
        <v>1859</v>
      </c>
      <c r="N52" s="7" t="s">
        <v>577</v>
      </c>
      <c r="O52" s="7" t="s">
        <v>175</v>
      </c>
      <c r="P52" s="7" t="s">
        <v>105</v>
      </c>
      <c r="Q52" s="7" t="s">
        <v>432</v>
      </c>
    </row>
    <row r="53" spans="1:17" hidden="1" x14ac:dyDescent="0.25">
      <c r="A53" s="9" t="s">
        <v>942</v>
      </c>
      <c r="B53" s="9" t="s">
        <v>97</v>
      </c>
      <c r="C53" s="70" t="s">
        <v>608</v>
      </c>
      <c r="D53" s="9" t="s">
        <v>31</v>
      </c>
      <c r="E53" s="10">
        <v>43159</v>
      </c>
      <c r="F53" s="9" t="s">
        <v>99</v>
      </c>
      <c r="G53" s="9" t="s">
        <v>430</v>
      </c>
      <c r="H53" s="18">
        <v>6</v>
      </c>
      <c r="I53" s="9" t="s">
        <v>168</v>
      </c>
      <c r="J53" s="9" t="s">
        <v>33</v>
      </c>
      <c r="K53" s="9" t="s">
        <v>37</v>
      </c>
      <c r="L53" s="9" t="s">
        <v>129</v>
      </c>
      <c r="M53" s="19">
        <v>6000</v>
      </c>
      <c r="N53" s="9" t="s">
        <v>609</v>
      </c>
      <c r="O53" s="9" t="s">
        <v>175</v>
      </c>
      <c r="P53" s="9" t="s">
        <v>105</v>
      </c>
      <c r="Q53" s="9" t="s">
        <v>610</v>
      </c>
    </row>
    <row r="54" spans="1:17" hidden="1" x14ac:dyDescent="0.25">
      <c r="A54" s="9" t="s">
        <v>944</v>
      </c>
      <c r="B54" s="9" t="s">
        <v>97</v>
      </c>
      <c r="C54" s="9" t="s">
        <v>611</v>
      </c>
      <c r="D54" s="9" t="s">
        <v>31</v>
      </c>
      <c r="E54" s="10">
        <v>43159</v>
      </c>
      <c r="F54" s="9" t="s">
        <v>99</v>
      </c>
      <c r="G54" s="9" t="s">
        <v>612</v>
      </c>
      <c r="H54" s="18">
        <v>50</v>
      </c>
      <c r="I54" s="9" t="s">
        <v>168</v>
      </c>
      <c r="J54" s="9" t="s">
        <v>33</v>
      </c>
      <c r="K54" s="9" t="s">
        <v>613</v>
      </c>
      <c r="L54" s="9" t="s">
        <v>129</v>
      </c>
      <c r="M54" s="19">
        <v>202500</v>
      </c>
      <c r="N54" s="9" t="s">
        <v>614</v>
      </c>
      <c r="O54" s="9" t="s">
        <v>479</v>
      </c>
      <c r="P54" s="9" t="s">
        <v>105</v>
      </c>
      <c r="Q54" s="9" t="s">
        <v>615</v>
      </c>
    </row>
    <row r="55" spans="1:17" hidden="1" x14ac:dyDescent="0.25">
      <c r="A55" s="9" t="s">
        <v>906</v>
      </c>
      <c r="B55" s="9" t="s">
        <v>97</v>
      </c>
      <c r="C55" s="70" t="s">
        <v>563</v>
      </c>
      <c r="D55" s="9" t="s">
        <v>31</v>
      </c>
      <c r="E55" s="10">
        <v>43181</v>
      </c>
      <c r="F55" s="9" t="s">
        <v>99</v>
      </c>
      <c r="G55" s="9" t="s">
        <v>430</v>
      </c>
      <c r="H55" s="18">
        <v>11500</v>
      </c>
      <c r="I55" s="9" t="s">
        <v>168</v>
      </c>
      <c r="J55" s="9" t="s">
        <v>33</v>
      </c>
      <c r="K55" s="9" t="s">
        <v>214</v>
      </c>
      <c r="L55" s="9" t="s">
        <v>102</v>
      </c>
      <c r="M55" s="19">
        <v>4255</v>
      </c>
      <c r="N55" s="9" t="s">
        <v>267</v>
      </c>
      <c r="O55" s="9" t="s">
        <v>175</v>
      </c>
      <c r="P55" s="9" t="s">
        <v>105</v>
      </c>
      <c r="Q55" s="9" t="s">
        <v>174</v>
      </c>
    </row>
    <row r="56" spans="1:17" hidden="1" x14ac:dyDescent="0.25">
      <c r="A56" s="7" t="s">
        <v>903</v>
      </c>
      <c r="B56" s="7" t="s">
        <v>97</v>
      </c>
      <c r="C56" s="7" t="s">
        <v>558</v>
      </c>
      <c r="D56" s="7" t="s">
        <v>31</v>
      </c>
      <c r="E56" s="8">
        <v>43181</v>
      </c>
      <c r="F56" s="7" t="s">
        <v>99</v>
      </c>
      <c r="G56" s="7" t="s">
        <v>430</v>
      </c>
      <c r="H56" s="16">
        <v>250</v>
      </c>
      <c r="I56" s="7" t="s">
        <v>168</v>
      </c>
      <c r="J56" s="7" t="s">
        <v>33</v>
      </c>
      <c r="K56" s="7" t="s">
        <v>34</v>
      </c>
      <c r="L56" s="7" t="s">
        <v>102</v>
      </c>
      <c r="M56" s="17">
        <v>4110</v>
      </c>
      <c r="N56" s="7" t="s">
        <v>154</v>
      </c>
      <c r="O56" s="7" t="s">
        <v>175</v>
      </c>
      <c r="P56" s="7" t="s">
        <v>105</v>
      </c>
      <c r="Q56" s="7" t="s">
        <v>559</v>
      </c>
    </row>
    <row r="57" spans="1:17" x14ac:dyDescent="0.25">
      <c r="A57" s="7" t="s">
        <v>905</v>
      </c>
      <c r="B57" s="7" t="s">
        <v>97</v>
      </c>
      <c r="C57" s="71" t="s">
        <v>561</v>
      </c>
      <c r="D57" s="7" t="s">
        <v>31</v>
      </c>
      <c r="E57" s="8">
        <v>43181</v>
      </c>
      <c r="F57" s="7" t="s">
        <v>99</v>
      </c>
      <c r="G57" s="7" t="s">
        <v>430</v>
      </c>
      <c r="H57" s="16">
        <v>345</v>
      </c>
      <c r="I57" s="7" t="s">
        <v>168</v>
      </c>
      <c r="J57" s="7" t="s">
        <v>33</v>
      </c>
      <c r="K57" s="7" t="s">
        <v>34</v>
      </c>
      <c r="L57" s="7" t="s">
        <v>102</v>
      </c>
      <c r="M57" s="17">
        <v>2615.1</v>
      </c>
      <c r="N57" s="7" t="s">
        <v>562</v>
      </c>
      <c r="O57" s="7" t="s">
        <v>175</v>
      </c>
      <c r="P57" s="7" t="s">
        <v>105</v>
      </c>
      <c r="Q57" s="7" t="s">
        <v>432</v>
      </c>
    </row>
    <row r="58" spans="1:17" hidden="1" x14ac:dyDescent="0.25">
      <c r="A58" s="9" t="s">
        <v>904</v>
      </c>
      <c r="B58" s="9" t="s">
        <v>97</v>
      </c>
      <c r="C58" s="70" t="s">
        <v>560</v>
      </c>
      <c r="D58" s="9" t="s">
        <v>31</v>
      </c>
      <c r="E58" s="10">
        <v>43181</v>
      </c>
      <c r="F58" s="9" t="s">
        <v>99</v>
      </c>
      <c r="G58" s="9" t="s">
        <v>430</v>
      </c>
      <c r="H58" s="18">
        <v>255</v>
      </c>
      <c r="I58" s="9" t="s">
        <v>168</v>
      </c>
      <c r="J58" s="9" t="s">
        <v>33</v>
      </c>
      <c r="K58" s="9" t="s">
        <v>34</v>
      </c>
      <c r="L58" s="9" t="s">
        <v>102</v>
      </c>
      <c r="M58" s="19">
        <v>1672.8</v>
      </c>
      <c r="N58" s="9" t="s">
        <v>157</v>
      </c>
      <c r="O58" s="9" t="s">
        <v>175</v>
      </c>
      <c r="P58" s="9" t="s">
        <v>105</v>
      </c>
      <c r="Q58" s="9" t="s">
        <v>106</v>
      </c>
    </row>
    <row r="59" spans="1:17" hidden="1" x14ac:dyDescent="0.25">
      <c r="A59" s="7" t="s">
        <v>899</v>
      </c>
      <c r="B59" s="7" t="s">
        <v>97</v>
      </c>
      <c r="C59" s="7" t="s">
        <v>552</v>
      </c>
      <c r="D59" s="7" t="s">
        <v>31</v>
      </c>
      <c r="E59" s="8">
        <v>43181</v>
      </c>
      <c r="F59" s="7" t="s">
        <v>99</v>
      </c>
      <c r="G59" s="7" t="s">
        <v>430</v>
      </c>
      <c r="H59" s="16">
        <v>280</v>
      </c>
      <c r="I59" s="7" t="s">
        <v>168</v>
      </c>
      <c r="J59" s="7" t="s">
        <v>33</v>
      </c>
      <c r="K59" s="7" t="s">
        <v>35</v>
      </c>
      <c r="L59" s="7" t="s">
        <v>102</v>
      </c>
      <c r="M59" s="17">
        <v>103.6</v>
      </c>
      <c r="N59" s="7" t="s">
        <v>296</v>
      </c>
      <c r="O59" s="7" t="s">
        <v>175</v>
      </c>
      <c r="P59" s="7" t="s">
        <v>105</v>
      </c>
      <c r="Q59" s="7" t="s">
        <v>174</v>
      </c>
    </row>
    <row r="60" spans="1:17" hidden="1" x14ac:dyDescent="0.25">
      <c r="A60" s="9" t="s">
        <v>900</v>
      </c>
      <c r="B60" s="9" t="s">
        <v>97</v>
      </c>
      <c r="C60" s="9" t="s">
        <v>553</v>
      </c>
      <c r="D60" s="9" t="s">
        <v>31</v>
      </c>
      <c r="E60" s="10">
        <v>43181</v>
      </c>
      <c r="F60" s="9" t="s">
        <v>99</v>
      </c>
      <c r="G60" s="9" t="s">
        <v>430</v>
      </c>
      <c r="H60" s="18">
        <v>26</v>
      </c>
      <c r="I60" s="9" t="s">
        <v>168</v>
      </c>
      <c r="J60" s="9" t="s">
        <v>33</v>
      </c>
      <c r="K60" s="9" t="s">
        <v>35</v>
      </c>
      <c r="L60" s="9" t="s">
        <v>102</v>
      </c>
      <c r="M60" s="19">
        <v>1859</v>
      </c>
      <c r="N60" s="9" t="s">
        <v>554</v>
      </c>
      <c r="O60" s="9" t="s">
        <v>175</v>
      </c>
      <c r="P60" s="9" t="s">
        <v>105</v>
      </c>
      <c r="Q60" s="9" t="s">
        <v>432</v>
      </c>
    </row>
    <row r="61" spans="1:17" hidden="1" x14ac:dyDescent="0.25">
      <c r="A61" s="9" t="s">
        <v>902</v>
      </c>
      <c r="B61" s="9" t="s">
        <v>97</v>
      </c>
      <c r="C61" s="70" t="s">
        <v>557</v>
      </c>
      <c r="D61" s="9" t="s">
        <v>31</v>
      </c>
      <c r="E61" s="10">
        <v>43181</v>
      </c>
      <c r="F61" s="9" t="s">
        <v>99</v>
      </c>
      <c r="G61" s="9" t="s">
        <v>430</v>
      </c>
      <c r="H61" s="18">
        <v>36</v>
      </c>
      <c r="I61" s="9" t="s">
        <v>168</v>
      </c>
      <c r="J61" s="9" t="s">
        <v>33</v>
      </c>
      <c r="K61" s="9" t="s">
        <v>34</v>
      </c>
      <c r="L61" s="9" t="s">
        <v>102</v>
      </c>
      <c r="M61" s="19">
        <v>564.84</v>
      </c>
      <c r="N61" s="9" t="s">
        <v>152</v>
      </c>
      <c r="O61" s="9" t="s">
        <v>175</v>
      </c>
      <c r="P61" s="9" t="s">
        <v>105</v>
      </c>
      <c r="Q61" s="9" t="s">
        <v>106</v>
      </c>
    </row>
    <row r="62" spans="1:17" hidden="1" x14ac:dyDescent="0.25">
      <c r="A62" s="9" t="s">
        <v>896</v>
      </c>
      <c r="B62" s="9" t="s">
        <v>97</v>
      </c>
      <c r="C62" s="9" t="s">
        <v>548</v>
      </c>
      <c r="D62" s="9" t="s">
        <v>31</v>
      </c>
      <c r="E62" s="10">
        <v>43181</v>
      </c>
      <c r="F62" s="9" t="s">
        <v>99</v>
      </c>
      <c r="G62" s="9" t="s">
        <v>430</v>
      </c>
      <c r="H62" s="18">
        <v>100</v>
      </c>
      <c r="I62" s="9" t="s">
        <v>168</v>
      </c>
      <c r="J62" s="9" t="s">
        <v>33</v>
      </c>
      <c r="K62" s="9" t="s">
        <v>35</v>
      </c>
      <c r="L62" s="9" t="s">
        <v>102</v>
      </c>
      <c r="M62" s="19">
        <v>1644</v>
      </c>
      <c r="N62" s="9" t="s">
        <v>294</v>
      </c>
      <c r="O62" s="9" t="s">
        <v>175</v>
      </c>
      <c r="P62" s="9" t="s">
        <v>105</v>
      </c>
      <c r="Q62" s="9" t="s">
        <v>174</v>
      </c>
    </row>
    <row r="63" spans="1:17" x14ac:dyDescent="0.25">
      <c r="A63" s="7" t="s">
        <v>897</v>
      </c>
      <c r="B63" s="7" t="s">
        <v>97</v>
      </c>
      <c r="C63" s="71" t="s">
        <v>549</v>
      </c>
      <c r="D63" s="7" t="s">
        <v>31</v>
      </c>
      <c r="E63" s="8">
        <v>43181</v>
      </c>
      <c r="F63" s="7" t="s">
        <v>99</v>
      </c>
      <c r="G63" s="7" t="s">
        <v>430</v>
      </c>
      <c r="H63" s="16">
        <v>155</v>
      </c>
      <c r="I63" s="7" t="s">
        <v>168</v>
      </c>
      <c r="J63" s="7" t="s">
        <v>33</v>
      </c>
      <c r="K63" s="7" t="s">
        <v>35</v>
      </c>
      <c r="L63" s="7" t="s">
        <v>102</v>
      </c>
      <c r="M63" s="17">
        <v>1174.9000000000001</v>
      </c>
      <c r="N63" s="7" t="s">
        <v>550</v>
      </c>
      <c r="O63" s="7" t="s">
        <v>175</v>
      </c>
      <c r="P63" s="7" t="s">
        <v>105</v>
      </c>
      <c r="Q63" s="7" t="s">
        <v>432</v>
      </c>
    </row>
    <row r="64" spans="1:17" hidden="1" x14ac:dyDescent="0.25">
      <c r="A64" s="9" t="s">
        <v>898</v>
      </c>
      <c r="B64" s="9" t="s">
        <v>97</v>
      </c>
      <c r="C64" s="70" t="s">
        <v>551</v>
      </c>
      <c r="D64" s="9" t="s">
        <v>31</v>
      </c>
      <c r="E64" s="10">
        <v>43181</v>
      </c>
      <c r="F64" s="9" t="s">
        <v>99</v>
      </c>
      <c r="G64" s="9" t="s">
        <v>430</v>
      </c>
      <c r="H64" s="18">
        <v>1450</v>
      </c>
      <c r="I64" s="9" t="s">
        <v>168</v>
      </c>
      <c r="J64" s="9" t="s">
        <v>33</v>
      </c>
      <c r="K64" s="9" t="s">
        <v>35</v>
      </c>
      <c r="L64" s="9" t="s">
        <v>102</v>
      </c>
      <c r="M64" s="19">
        <v>1827</v>
      </c>
      <c r="N64" s="9" t="s">
        <v>311</v>
      </c>
      <c r="O64" s="9" t="s">
        <v>175</v>
      </c>
      <c r="P64" s="9" t="s">
        <v>105</v>
      </c>
      <c r="Q64" s="9" t="s">
        <v>106</v>
      </c>
    </row>
    <row r="65" spans="1:17" hidden="1" x14ac:dyDescent="0.25">
      <c r="A65" s="7" t="s">
        <v>907</v>
      </c>
      <c r="B65" s="7" t="s">
        <v>97</v>
      </c>
      <c r="C65" s="71" t="s">
        <v>563</v>
      </c>
      <c r="D65" s="7" t="s">
        <v>31</v>
      </c>
      <c r="E65" s="8">
        <v>43187</v>
      </c>
      <c r="F65" s="7" t="s">
        <v>99</v>
      </c>
      <c r="G65" s="7" t="s">
        <v>430</v>
      </c>
      <c r="H65" s="16">
        <v>10500</v>
      </c>
      <c r="I65" s="7" t="s">
        <v>168</v>
      </c>
      <c r="J65" s="7" t="s">
        <v>33</v>
      </c>
      <c r="K65" s="7" t="s">
        <v>214</v>
      </c>
      <c r="L65" s="7" t="s">
        <v>102</v>
      </c>
      <c r="M65" s="17">
        <v>3885</v>
      </c>
      <c r="N65" s="7" t="s">
        <v>267</v>
      </c>
      <c r="O65" s="7" t="s">
        <v>175</v>
      </c>
      <c r="P65" s="7" t="s">
        <v>105</v>
      </c>
      <c r="Q65" s="7" t="s">
        <v>174</v>
      </c>
    </row>
    <row r="66" spans="1:17" hidden="1" x14ac:dyDescent="0.25">
      <c r="A66" s="7" t="s">
        <v>893</v>
      </c>
      <c r="B66" s="7" t="s">
        <v>97</v>
      </c>
      <c r="C66" s="7" t="s">
        <v>540</v>
      </c>
      <c r="D66" s="7" t="s">
        <v>31</v>
      </c>
      <c r="E66" s="8">
        <v>43190</v>
      </c>
      <c r="F66" s="7" t="s">
        <v>99</v>
      </c>
      <c r="G66" s="7" t="s">
        <v>430</v>
      </c>
      <c r="H66" s="16">
        <v>205</v>
      </c>
      <c r="I66" s="7" t="s">
        <v>168</v>
      </c>
      <c r="J66" s="7" t="s">
        <v>33</v>
      </c>
      <c r="K66" s="7" t="s">
        <v>39</v>
      </c>
      <c r="L66" s="7" t="s">
        <v>102</v>
      </c>
      <c r="M66" s="17">
        <v>2480.5</v>
      </c>
      <c r="N66" s="7" t="s">
        <v>204</v>
      </c>
      <c r="O66" s="7" t="s">
        <v>175</v>
      </c>
      <c r="P66" s="7" t="s">
        <v>105</v>
      </c>
      <c r="Q66" s="7" t="s">
        <v>432</v>
      </c>
    </row>
    <row r="67" spans="1:17" hidden="1" x14ac:dyDescent="0.25">
      <c r="A67" s="9" t="s">
        <v>892</v>
      </c>
      <c r="B67" s="9" t="s">
        <v>97</v>
      </c>
      <c r="C67" s="70" t="s">
        <v>539</v>
      </c>
      <c r="D67" s="9" t="s">
        <v>31</v>
      </c>
      <c r="E67" s="10">
        <v>43190</v>
      </c>
      <c r="F67" s="9" t="s">
        <v>99</v>
      </c>
      <c r="G67" s="9" t="s">
        <v>430</v>
      </c>
      <c r="H67" s="18">
        <v>360</v>
      </c>
      <c r="I67" s="9" t="s">
        <v>168</v>
      </c>
      <c r="J67" s="9" t="s">
        <v>33</v>
      </c>
      <c r="K67" s="9" t="s">
        <v>39</v>
      </c>
      <c r="L67" s="9" t="s">
        <v>102</v>
      </c>
      <c r="M67" s="19">
        <v>4356</v>
      </c>
      <c r="N67" s="9" t="s">
        <v>202</v>
      </c>
      <c r="O67" s="9" t="s">
        <v>175</v>
      </c>
      <c r="P67" s="9" t="s">
        <v>105</v>
      </c>
      <c r="Q67" s="9" t="s">
        <v>432</v>
      </c>
    </row>
    <row r="68" spans="1:17" hidden="1" x14ac:dyDescent="0.25">
      <c r="A68" s="9" t="s">
        <v>946</v>
      </c>
      <c r="B68" s="9" t="s">
        <v>97</v>
      </c>
      <c r="C68" s="70" t="s">
        <v>516</v>
      </c>
      <c r="D68" s="9" t="s">
        <v>31</v>
      </c>
      <c r="E68" s="10">
        <v>43202</v>
      </c>
      <c r="F68" s="9" t="s">
        <v>99</v>
      </c>
      <c r="G68" s="9" t="s">
        <v>430</v>
      </c>
      <c r="H68" s="18">
        <v>3</v>
      </c>
      <c r="I68" s="9" t="s">
        <v>168</v>
      </c>
      <c r="J68" s="9" t="s">
        <v>33</v>
      </c>
      <c r="K68" s="9" t="s">
        <v>32</v>
      </c>
      <c r="L68" s="9" t="s">
        <v>517</v>
      </c>
      <c r="M68" s="19">
        <v>374.4</v>
      </c>
      <c r="N68" s="9" t="s">
        <v>161</v>
      </c>
      <c r="O68" s="9" t="s">
        <v>175</v>
      </c>
      <c r="P68" s="9" t="s">
        <v>105</v>
      </c>
      <c r="Q68" s="9" t="s">
        <v>556</v>
      </c>
    </row>
    <row r="69" spans="1:17" hidden="1" x14ac:dyDescent="0.25">
      <c r="A69" s="7" t="s">
        <v>885</v>
      </c>
      <c r="B69" s="7" t="s">
        <v>97</v>
      </c>
      <c r="C69" s="71" t="s">
        <v>531</v>
      </c>
      <c r="D69" s="7" t="s">
        <v>31</v>
      </c>
      <c r="E69" s="8">
        <v>43203</v>
      </c>
      <c r="F69" s="7" t="s">
        <v>99</v>
      </c>
      <c r="G69" s="7" t="s">
        <v>430</v>
      </c>
      <c r="H69" s="16">
        <v>14000</v>
      </c>
      <c r="I69" s="7" t="s">
        <v>168</v>
      </c>
      <c r="J69" s="7" t="s">
        <v>33</v>
      </c>
      <c r="K69" s="7" t="s">
        <v>37</v>
      </c>
      <c r="L69" s="7" t="s">
        <v>517</v>
      </c>
      <c r="M69" s="17">
        <v>5880</v>
      </c>
      <c r="N69" s="7" t="s">
        <v>250</v>
      </c>
      <c r="O69" s="7" t="s">
        <v>175</v>
      </c>
      <c r="P69" s="7" t="s">
        <v>105</v>
      </c>
      <c r="Q69" s="7" t="s">
        <v>432</v>
      </c>
    </row>
    <row r="70" spans="1:17" hidden="1" x14ac:dyDescent="0.25">
      <c r="A70" s="9" t="s">
        <v>888</v>
      </c>
      <c r="B70" s="9" t="s">
        <v>97</v>
      </c>
      <c r="C70" s="70" t="s">
        <v>535</v>
      </c>
      <c r="D70" s="9" t="s">
        <v>31</v>
      </c>
      <c r="E70" s="10">
        <v>43203</v>
      </c>
      <c r="F70" s="9" t="s">
        <v>99</v>
      </c>
      <c r="G70" s="9" t="s">
        <v>430</v>
      </c>
      <c r="H70" s="18">
        <v>11820</v>
      </c>
      <c r="I70" s="9" t="s">
        <v>168</v>
      </c>
      <c r="J70" s="9" t="s">
        <v>33</v>
      </c>
      <c r="K70" s="9" t="s">
        <v>39</v>
      </c>
      <c r="L70" s="9" t="s">
        <v>517</v>
      </c>
      <c r="M70" s="19">
        <v>4964.3999999999996</v>
      </c>
      <c r="N70" s="9" t="s">
        <v>313</v>
      </c>
      <c r="O70" s="9" t="s">
        <v>175</v>
      </c>
      <c r="P70" s="9" t="s">
        <v>105</v>
      </c>
      <c r="Q70" s="9" t="s">
        <v>432</v>
      </c>
    </row>
    <row r="71" spans="1:17" hidden="1" x14ac:dyDescent="0.25">
      <c r="A71" s="9" t="s">
        <v>886</v>
      </c>
      <c r="B71" s="9" t="s">
        <v>97</v>
      </c>
      <c r="C71" s="70" t="s">
        <v>532</v>
      </c>
      <c r="D71" s="9" t="s">
        <v>31</v>
      </c>
      <c r="E71" s="10">
        <v>43203</v>
      </c>
      <c r="F71" s="9" t="s">
        <v>99</v>
      </c>
      <c r="G71" s="9" t="s">
        <v>430</v>
      </c>
      <c r="H71" s="18">
        <v>2130</v>
      </c>
      <c r="I71" s="9" t="s">
        <v>168</v>
      </c>
      <c r="J71" s="9" t="s">
        <v>33</v>
      </c>
      <c r="K71" s="9" t="s">
        <v>37</v>
      </c>
      <c r="L71" s="9" t="s">
        <v>517</v>
      </c>
      <c r="M71" s="19">
        <v>2556</v>
      </c>
      <c r="N71" s="9" t="s">
        <v>248</v>
      </c>
      <c r="O71" s="9" t="s">
        <v>175</v>
      </c>
      <c r="P71" s="9" t="s">
        <v>105</v>
      </c>
      <c r="Q71" s="9" t="s">
        <v>432</v>
      </c>
    </row>
    <row r="72" spans="1:17" x14ac:dyDescent="0.25">
      <c r="A72" s="9" t="s">
        <v>884</v>
      </c>
      <c r="B72" s="9" t="s">
        <v>97</v>
      </c>
      <c r="C72" s="70" t="s">
        <v>529</v>
      </c>
      <c r="D72" s="9" t="s">
        <v>31</v>
      </c>
      <c r="E72" s="10">
        <v>43203</v>
      </c>
      <c r="F72" s="9" t="s">
        <v>99</v>
      </c>
      <c r="G72" s="9" t="s">
        <v>430</v>
      </c>
      <c r="H72" s="18">
        <v>410</v>
      </c>
      <c r="I72" s="9" t="s">
        <v>168</v>
      </c>
      <c r="J72" s="9" t="s">
        <v>33</v>
      </c>
      <c r="K72" s="9" t="s">
        <v>37</v>
      </c>
      <c r="L72" s="9" t="s">
        <v>517</v>
      </c>
      <c r="M72" s="19">
        <v>1845</v>
      </c>
      <c r="N72" s="9" t="s">
        <v>530</v>
      </c>
      <c r="O72" s="9" t="s">
        <v>175</v>
      </c>
      <c r="P72" s="9" t="s">
        <v>105</v>
      </c>
      <c r="Q72" s="9" t="s">
        <v>432</v>
      </c>
    </row>
    <row r="73" spans="1:17" hidden="1" x14ac:dyDescent="0.25">
      <c r="A73" s="9" t="s">
        <v>880</v>
      </c>
      <c r="B73" s="9" t="s">
        <v>97</v>
      </c>
      <c r="C73" s="70" t="s">
        <v>519</v>
      </c>
      <c r="D73" s="9" t="s">
        <v>31</v>
      </c>
      <c r="E73" s="10">
        <v>43203</v>
      </c>
      <c r="F73" s="9" t="s">
        <v>99</v>
      </c>
      <c r="G73" s="9" t="s">
        <v>430</v>
      </c>
      <c r="H73" s="18">
        <v>10</v>
      </c>
      <c r="I73" s="9" t="s">
        <v>168</v>
      </c>
      <c r="J73" s="9" t="s">
        <v>33</v>
      </c>
      <c r="K73" s="9" t="s">
        <v>39</v>
      </c>
      <c r="L73" s="9" t="s">
        <v>517</v>
      </c>
      <c r="M73" s="19">
        <v>180</v>
      </c>
      <c r="N73" s="9" t="s">
        <v>520</v>
      </c>
      <c r="O73" s="9" t="s">
        <v>175</v>
      </c>
      <c r="P73" s="9" t="s">
        <v>105</v>
      </c>
      <c r="Q73" s="9" t="s">
        <v>432</v>
      </c>
    </row>
    <row r="74" spans="1:17" x14ac:dyDescent="0.25">
      <c r="A74" s="7" t="s">
        <v>887</v>
      </c>
      <c r="B74" s="7" t="s">
        <v>97</v>
      </c>
      <c r="C74" s="71" t="s">
        <v>533</v>
      </c>
      <c r="D74" s="7" t="s">
        <v>31</v>
      </c>
      <c r="E74" s="8">
        <v>43203</v>
      </c>
      <c r="F74" s="7" t="s">
        <v>99</v>
      </c>
      <c r="G74" s="7" t="s">
        <v>430</v>
      </c>
      <c r="H74" s="16">
        <v>340</v>
      </c>
      <c r="I74" s="7" t="s">
        <v>168</v>
      </c>
      <c r="J74" s="7" t="s">
        <v>33</v>
      </c>
      <c r="K74" s="7" t="s">
        <v>39</v>
      </c>
      <c r="L74" s="7" t="s">
        <v>517</v>
      </c>
      <c r="M74" s="17">
        <v>1598</v>
      </c>
      <c r="N74" s="7" t="s">
        <v>534</v>
      </c>
      <c r="O74" s="7" t="s">
        <v>175</v>
      </c>
      <c r="P74" s="7" t="s">
        <v>105</v>
      </c>
      <c r="Q74" s="7" t="s">
        <v>432</v>
      </c>
    </row>
    <row r="75" spans="1:17" hidden="1" x14ac:dyDescent="0.25">
      <c r="A75" s="9" t="s">
        <v>894</v>
      </c>
      <c r="B75" s="9" t="s">
        <v>97</v>
      </c>
      <c r="C75" s="70" t="s">
        <v>541</v>
      </c>
      <c r="D75" s="9" t="s">
        <v>31</v>
      </c>
      <c r="E75" s="10">
        <v>43203</v>
      </c>
      <c r="F75" s="9" t="s">
        <v>99</v>
      </c>
      <c r="G75" s="9" t="s">
        <v>430</v>
      </c>
      <c r="H75" s="18">
        <v>10</v>
      </c>
      <c r="I75" s="9" t="s">
        <v>168</v>
      </c>
      <c r="J75" s="9" t="s">
        <v>33</v>
      </c>
      <c r="K75" s="9" t="s">
        <v>542</v>
      </c>
      <c r="L75" s="9" t="s">
        <v>517</v>
      </c>
      <c r="M75" s="19">
        <v>10000</v>
      </c>
      <c r="N75" s="9" t="s">
        <v>543</v>
      </c>
      <c r="O75" s="9" t="s">
        <v>175</v>
      </c>
      <c r="P75" s="9" t="s">
        <v>105</v>
      </c>
      <c r="Q75" s="9" t="s">
        <v>544</v>
      </c>
    </row>
    <row r="76" spans="1:17" hidden="1" x14ac:dyDescent="0.25">
      <c r="A76" s="7" t="s">
        <v>895</v>
      </c>
      <c r="B76" s="7" t="s">
        <v>97</v>
      </c>
      <c r="C76" s="71" t="s">
        <v>545</v>
      </c>
      <c r="D76" s="7" t="s">
        <v>31</v>
      </c>
      <c r="E76" s="8">
        <v>43203</v>
      </c>
      <c r="F76" s="7" t="s">
        <v>99</v>
      </c>
      <c r="G76" s="7" t="s">
        <v>430</v>
      </c>
      <c r="H76" s="16">
        <v>10</v>
      </c>
      <c r="I76" s="7" t="s">
        <v>168</v>
      </c>
      <c r="J76" s="7" t="s">
        <v>33</v>
      </c>
      <c r="K76" s="7" t="s">
        <v>43</v>
      </c>
      <c r="L76" s="7" t="s">
        <v>517</v>
      </c>
      <c r="M76" s="17">
        <v>10000</v>
      </c>
      <c r="N76" s="7" t="s">
        <v>546</v>
      </c>
      <c r="O76" s="7" t="s">
        <v>175</v>
      </c>
      <c r="P76" s="7" t="s">
        <v>105</v>
      </c>
      <c r="Q76" s="7" t="s">
        <v>547</v>
      </c>
    </row>
    <row r="77" spans="1:17" hidden="1" x14ac:dyDescent="0.25">
      <c r="A77" s="7" t="s">
        <v>911</v>
      </c>
      <c r="B77" s="7" t="s">
        <v>97</v>
      </c>
      <c r="C77" s="71" t="s">
        <v>569</v>
      </c>
      <c r="D77" s="7" t="s">
        <v>31</v>
      </c>
      <c r="E77" s="8">
        <v>43203</v>
      </c>
      <c r="F77" s="7" t="s">
        <v>99</v>
      </c>
      <c r="G77" s="7" t="s">
        <v>33</v>
      </c>
      <c r="H77" s="16">
        <v>10</v>
      </c>
      <c r="I77" s="7" t="s">
        <v>168</v>
      </c>
      <c r="J77" s="7" t="s">
        <v>33</v>
      </c>
      <c r="K77" s="7" t="s">
        <v>287</v>
      </c>
      <c r="L77" s="7" t="s">
        <v>517</v>
      </c>
      <c r="M77" s="17">
        <v>10000</v>
      </c>
      <c r="N77" s="7" t="s">
        <v>382</v>
      </c>
      <c r="O77" s="7" t="s">
        <v>175</v>
      </c>
      <c r="P77" s="7" t="s">
        <v>105</v>
      </c>
      <c r="Q77" s="7" t="s">
        <v>570</v>
      </c>
    </row>
    <row r="78" spans="1:17" hidden="1" x14ac:dyDescent="0.25">
      <c r="A78" s="7" t="s">
        <v>901</v>
      </c>
      <c r="B78" s="7" t="s">
        <v>97</v>
      </c>
      <c r="C78" s="71" t="s">
        <v>555</v>
      </c>
      <c r="D78" s="7" t="s">
        <v>31</v>
      </c>
      <c r="E78" s="8">
        <v>43203</v>
      </c>
      <c r="F78" s="7" t="s">
        <v>99</v>
      </c>
      <c r="G78" s="7" t="s">
        <v>430</v>
      </c>
      <c r="H78" s="16">
        <v>6</v>
      </c>
      <c r="I78" s="7" t="s">
        <v>168</v>
      </c>
      <c r="J78" s="7" t="s">
        <v>33</v>
      </c>
      <c r="K78" s="7" t="s">
        <v>39</v>
      </c>
      <c r="L78" s="7" t="s">
        <v>517</v>
      </c>
      <c r="M78" s="17">
        <v>748.8</v>
      </c>
      <c r="N78" s="7" t="s">
        <v>522</v>
      </c>
      <c r="O78" s="7" t="s">
        <v>175</v>
      </c>
      <c r="P78" s="7" t="s">
        <v>105</v>
      </c>
      <c r="Q78" s="7" t="s">
        <v>556</v>
      </c>
    </row>
    <row r="79" spans="1:17" hidden="1" x14ac:dyDescent="0.25">
      <c r="A79" s="7" t="s">
        <v>889</v>
      </c>
      <c r="B79" s="7" t="s">
        <v>97</v>
      </c>
      <c r="C79" s="71" t="s">
        <v>536</v>
      </c>
      <c r="D79" s="7" t="s">
        <v>31</v>
      </c>
      <c r="E79" s="8">
        <v>43203</v>
      </c>
      <c r="F79" s="7" t="s">
        <v>99</v>
      </c>
      <c r="G79" s="7" t="s">
        <v>430</v>
      </c>
      <c r="H79" s="16">
        <v>455</v>
      </c>
      <c r="I79" s="7" t="s">
        <v>168</v>
      </c>
      <c r="J79" s="7" t="s">
        <v>33</v>
      </c>
      <c r="K79" s="7" t="s">
        <v>39</v>
      </c>
      <c r="L79" s="7" t="s">
        <v>517</v>
      </c>
      <c r="M79" s="17">
        <v>546</v>
      </c>
      <c r="N79" s="7" t="s">
        <v>199</v>
      </c>
      <c r="O79" s="7" t="s">
        <v>175</v>
      </c>
      <c r="P79" s="7" t="s">
        <v>105</v>
      </c>
      <c r="Q79" s="7" t="s">
        <v>432</v>
      </c>
    </row>
    <row r="80" spans="1:17" hidden="1" x14ac:dyDescent="0.25">
      <c r="A80" s="9" t="s">
        <v>882</v>
      </c>
      <c r="B80" s="9" t="s">
        <v>97</v>
      </c>
      <c r="C80" s="70" t="s">
        <v>524</v>
      </c>
      <c r="D80" s="9" t="s">
        <v>31</v>
      </c>
      <c r="E80" s="10">
        <v>43203</v>
      </c>
      <c r="F80" s="9" t="s">
        <v>99</v>
      </c>
      <c r="G80" s="9" t="s">
        <v>430</v>
      </c>
      <c r="H80" s="18">
        <v>7</v>
      </c>
      <c r="I80" s="9" t="s">
        <v>168</v>
      </c>
      <c r="J80" s="9" t="s">
        <v>33</v>
      </c>
      <c r="K80" s="9" t="s">
        <v>39</v>
      </c>
      <c r="L80" s="9" t="s">
        <v>517</v>
      </c>
      <c r="M80" s="19">
        <v>7000</v>
      </c>
      <c r="N80" s="9" t="s">
        <v>525</v>
      </c>
      <c r="O80" s="9" t="s">
        <v>175</v>
      </c>
      <c r="P80" s="9" t="s">
        <v>105</v>
      </c>
      <c r="Q80" s="9" t="s">
        <v>518</v>
      </c>
    </row>
    <row r="81" spans="1:17" hidden="1" x14ac:dyDescent="0.25">
      <c r="A81" s="9" t="s">
        <v>890</v>
      </c>
      <c r="B81" s="9" t="s">
        <v>97</v>
      </c>
      <c r="C81" s="70" t="s">
        <v>537</v>
      </c>
      <c r="D81" s="9" t="s">
        <v>31</v>
      </c>
      <c r="E81" s="10">
        <v>43203</v>
      </c>
      <c r="F81" s="9" t="s">
        <v>99</v>
      </c>
      <c r="G81" s="9" t="s">
        <v>430</v>
      </c>
      <c r="H81" s="18">
        <v>455</v>
      </c>
      <c r="I81" s="9" t="s">
        <v>168</v>
      </c>
      <c r="J81" s="9" t="s">
        <v>33</v>
      </c>
      <c r="K81" s="9" t="s">
        <v>39</v>
      </c>
      <c r="L81" s="9" t="s">
        <v>517</v>
      </c>
      <c r="M81" s="19">
        <v>546</v>
      </c>
      <c r="N81" s="9" t="s">
        <v>199</v>
      </c>
      <c r="O81" s="9" t="s">
        <v>175</v>
      </c>
      <c r="P81" s="9" t="s">
        <v>105</v>
      </c>
      <c r="Q81" s="9" t="s">
        <v>432</v>
      </c>
    </row>
    <row r="82" spans="1:17" hidden="1" x14ac:dyDescent="0.25">
      <c r="A82" s="7" t="s">
        <v>879</v>
      </c>
      <c r="B82" s="7" t="s">
        <v>97</v>
      </c>
      <c r="C82" s="71" t="s">
        <v>516</v>
      </c>
      <c r="D82" s="7" t="s">
        <v>31</v>
      </c>
      <c r="E82" s="8">
        <v>43203</v>
      </c>
      <c r="F82" s="7" t="s">
        <v>99</v>
      </c>
      <c r="G82" s="7" t="s">
        <v>430</v>
      </c>
      <c r="H82" s="16">
        <v>5</v>
      </c>
      <c r="I82" s="7" t="s">
        <v>168</v>
      </c>
      <c r="J82" s="7" t="s">
        <v>33</v>
      </c>
      <c r="K82" s="7" t="s">
        <v>32</v>
      </c>
      <c r="L82" s="7" t="s">
        <v>517</v>
      </c>
      <c r="M82" s="17">
        <v>266.75</v>
      </c>
      <c r="N82" s="7" t="s">
        <v>161</v>
      </c>
      <c r="O82" s="7" t="s">
        <v>175</v>
      </c>
      <c r="P82" s="7" t="s">
        <v>105</v>
      </c>
      <c r="Q82" s="7" t="s">
        <v>518</v>
      </c>
    </row>
    <row r="83" spans="1:17" hidden="1" x14ac:dyDescent="0.25">
      <c r="A83" s="7" t="s">
        <v>883</v>
      </c>
      <c r="B83" s="7" t="s">
        <v>97</v>
      </c>
      <c r="C83" s="71" t="s">
        <v>526</v>
      </c>
      <c r="D83" s="7" t="s">
        <v>31</v>
      </c>
      <c r="E83" s="8">
        <v>43203</v>
      </c>
      <c r="F83" s="7" t="s">
        <v>99</v>
      </c>
      <c r="G83" s="7" t="s">
        <v>430</v>
      </c>
      <c r="H83" s="16">
        <v>2</v>
      </c>
      <c r="I83" s="7" t="s">
        <v>168</v>
      </c>
      <c r="J83" s="7" t="s">
        <v>33</v>
      </c>
      <c r="K83" s="7" t="s">
        <v>37</v>
      </c>
      <c r="L83" s="7" t="s">
        <v>517</v>
      </c>
      <c r="M83" s="17">
        <v>2000</v>
      </c>
      <c r="N83" s="7" t="s">
        <v>527</v>
      </c>
      <c r="O83" s="7" t="s">
        <v>175</v>
      </c>
      <c r="P83" s="7" t="s">
        <v>105</v>
      </c>
      <c r="Q83" s="7" t="s">
        <v>528</v>
      </c>
    </row>
    <row r="84" spans="1:17" hidden="1" x14ac:dyDescent="0.25">
      <c r="A84" s="7" t="s">
        <v>881</v>
      </c>
      <c r="B84" s="7" t="s">
        <v>97</v>
      </c>
      <c r="C84" s="71" t="s">
        <v>521</v>
      </c>
      <c r="D84" s="7" t="s">
        <v>31</v>
      </c>
      <c r="E84" s="8">
        <v>43203</v>
      </c>
      <c r="F84" s="7" t="s">
        <v>99</v>
      </c>
      <c r="G84" s="7" t="s">
        <v>430</v>
      </c>
      <c r="H84" s="16">
        <v>4</v>
      </c>
      <c r="I84" s="7" t="s">
        <v>168</v>
      </c>
      <c r="J84" s="7" t="s">
        <v>33</v>
      </c>
      <c r="K84" s="7" t="s">
        <v>39</v>
      </c>
      <c r="L84" s="7" t="s">
        <v>517</v>
      </c>
      <c r="M84" s="17">
        <v>310</v>
      </c>
      <c r="N84" s="7" t="s">
        <v>522</v>
      </c>
      <c r="O84" s="7" t="s">
        <v>175</v>
      </c>
      <c r="P84" s="7" t="s">
        <v>105</v>
      </c>
      <c r="Q84" s="7" t="s">
        <v>523</v>
      </c>
    </row>
    <row r="85" spans="1:17" hidden="1" x14ac:dyDescent="0.25">
      <c r="A85" s="7" t="s">
        <v>945</v>
      </c>
      <c r="B85" s="7" t="s">
        <v>97</v>
      </c>
      <c r="C85" s="71" t="s">
        <v>516</v>
      </c>
      <c r="D85" s="7" t="s">
        <v>31</v>
      </c>
      <c r="E85" s="8">
        <v>43203</v>
      </c>
      <c r="F85" s="7" t="s">
        <v>99</v>
      </c>
      <c r="G85" s="7" t="s">
        <v>430</v>
      </c>
      <c r="H85" s="16">
        <v>3</v>
      </c>
      <c r="I85" s="7" t="s">
        <v>168</v>
      </c>
      <c r="J85" s="7" t="s">
        <v>33</v>
      </c>
      <c r="K85" s="7" t="s">
        <v>32</v>
      </c>
      <c r="L85" s="7" t="s">
        <v>517</v>
      </c>
      <c r="M85" s="17">
        <v>374.4</v>
      </c>
      <c r="N85" s="7" t="s">
        <v>161</v>
      </c>
      <c r="O85" s="7" t="s">
        <v>175</v>
      </c>
      <c r="P85" s="7" t="s">
        <v>105</v>
      </c>
      <c r="Q85" s="7" t="s">
        <v>556</v>
      </c>
    </row>
    <row r="86" spans="1:17" hidden="1" x14ac:dyDescent="0.25">
      <c r="A86" s="7" t="s">
        <v>891</v>
      </c>
      <c r="B86" s="7" t="s">
        <v>97</v>
      </c>
      <c r="C86" s="71" t="s">
        <v>538</v>
      </c>
      <c r="D86" s="7" t="s">
        <v>31</v>
      </c>
      <c r="E86" s="8">
        <v>43203</v>
      </c>
      <c r="F86" s="7" t="s">
        <v>99</v>
      </c>
      <c r="G86" s="7" t="s">
        <v>430</v>
      </c>
      <c r="H86" s="16">
        <v>455</v>
      </c>
      <c r="I86" s="7" t="s">
        <v>168</v>
      </c>
      <c r="J86" s="7" t="s">
        <v>33</v>
      </c>
      <c r="K86" s="7" t="s">
        <v>39</v>
      </c>
      <c r="L86" s="7" t="s">
        <v>517</v>
      </c>
      <c r="M86" s="17">
        <v>546</v>
      </c>
      <c r="N86" s="7" t="s">
        <v>199</v>
      </c>
      <c r="O86" s="7" t="s">
        <v>175</v>
      </c>
      <c r="P86" s="7" t="s">
        <v>105</v>
      </c>
      <c r="Q86" s="7" t="s">
        <v>432</v>
      </c>
    </row>
    <row r="87" spans="1:17" hidden="1" x14ac:dyDescent="0.25">
      <c r="A87" s="7" t="s">
        <v>867</v>
      </c>
      <c r="B87" s="7" t="s">
        <v>97</v>
      </c>
      <c r="C87" s="71" t="s">
        <v>301</v>
      </c>
      <c r="D87" s="7" t="s">
        <v>31</v>
      </c>
      <c r="E87" s="8">
        <v>43222</v>
      </c>
      <c r="F87" s="7" t="s">
        <v>99</v>
      </c>
      <c r="G87" s="7" t="s">
        <v>430</v>
      </c>
      <c r="H87" s="16">
        <v>10900</v>
      </c>
      <c r="I87" s="7" t="s">
        <v>168</v>
      </c>
      <c r="J87" s="7" t="s">
        <v>33</v>
      </c>
      <c r="K87" s="7" t="s">
        <v>287</v>
      </c>
      <c r="L87" s="7" t="s">
        <v>411</v>
      </c>
      <c r="M87" s="17">
        <v>5777</v>
      </c>
      <c r="N87" s="7" t="s">
        <v>189</v>
      </c>
      <c r="O87" s="7" t="s">
        <v>175</v>
      </c>
      <c r="P87" s="7" t="s">
        <v>105</v>
      </c>
      <c r="Q87" s="7" t="s">
        <v>174</v>
      </c>
    </row>
    <row r="88" spans="1:17" hidden="1" x14ac:dyDescent="0.25">
      <c r="A88" s="7" t="s">
        <v>877</v>
      </c>
      <c r="B88" s="7" t="s">
        <v>97</v>
      </c>
      <c r="C88" s="71" t="s">
        <v>309</v>
      </c>
      <c r="D88" s="7" t="s">
        <v>31</v>
      </c>
      <c r="E88" s="8">
        <v>43222</v>
      </c>
      <c r="F88" s="7" t="s">
        <v>99</v>
      </c>
      <c r="G88" s="7" t="s">
        <v>430</v>
      </c>
      <c r="H88" s="16">
        <v>1860</v>
      </c>
      <c r="I88" s="7" t="s">
        <v>168</v>
      </c>
      <c r="J88" s="7" t="s">
        <v>33</v>
      </c>
      <c r="K88" s="7" t="s">
        <v>52</v>
      </c>
      <c r="L88" s="7" t="s">
        <v>411</v>
      </c>
      <c r="M88" s="17">
        <v>2697</v>
      </c>
      <c r="N88" s="7" t="s">
        <v>242</v>
      </c>
      <c r="O88" s="7" t="s">
        <v>175</v>
      </c>
      <c r="P88" s="7" t="s">
        <v>105</v>
      </c>
      <c r="Q88" s="7" t="s">
        <v>513</v>
      </c>
    </row>
    <row r="89" spans="1:17" hidden="1" x14ac:dyDescent="0.25">
      <c r="A89" s="7" t="s">
        <v>869</v>
      </c>
      <c r="B89" s="7" t="s">
        <v>97</v>
      </c>
      <c r="C89" s="7" t="s">
        <v>503</v>
      </c>
      <c r="D89" s="7" t="s">
        <v>31</v>
      </c>
      <c r="E89" s="8">
        <v>43223</v>
      </c>
      <c r="F89" s="7" t="s">
        <v>99</v>
      </c>
      <c r="G89" s="7" t="s">
        <v>430</v>
      </c>
      <c r="H89" s="16">
        <v>380</v>
      </c>
      <c r="I89" s="7" t="s">
        <v>168</v>
      </c>
      <c r="J89" s="7" t="s">
        <v>33</v>
      </c>
      <c r="K89" s="7" t="s">
        <v>341</v>
      </c>
      <c r="L89" s="7" t="s">
        <v>411</v>
      </c>
      <c r="M89" s="17">
        <v>4024.2</v>
      </c>
      <c r="N89" s="7" t="s">
        <v>504</v>
      </c>
      <c r="O89" s="7" t="s">
        <v>175</v>
      </c>
      <c r="P89" s="7" t="s">
        <v>105</v>
      </c>
      <c r="Q89" s="7" t="s">
        <v>432</v>
      </c>
    </row>
    <row r="90" spans="1:17" hidden="1" x14ac:dyDescent="0.25">
      <c r="A90" s="7" t="s">
        <v>871</v>
      </c>
      <c r="B90" s="7" t="s">
        <v>97</v>
      </c>
      <c r="C90" s="71" t="s">
        <v>348</v>
      </c>
      <c r="D90" s="7" t="s">
        <v>31</v>
      </c>
      <c r="E90" s="8">
        <v>43223</v>
      </c>
      <c r="F90" s="7" t="s">
        <v>99</v>
      </c>
      <c r="G90" s="7" t="s">
        <v>430</v>
      </c>
      <c r="H90" s="16">
        <v>510</v>
      </c>
      <c r="I90" s="7" t="s">
        <v>168</v>
      </c>
      <c r="J90" s="7" t="s">
        <v>33</v>
      </c>
      <c r="K90" s="7" t="s">
        <v>341</v>
      </c>
      <c r="L90" s="7" t="s">
        <v>411</v>
      </c>
      <c r="M90" s="17">
        <v>2748.9</v>
      </c>
      <c r="N90" s="7" t="s">
        <v>349</v>
      </c>
      <c r="O90" s="7" t="s">
        <v>175</v>
      </c>
      <c r="P90" s="7" t="s">
        <v>105</v>
      </c>
      <c r="Q90" s="7" t="s">
        <v>505</v>
      </c>
    </row>
    <row r="91" spans="1:17" hidden="1" x14ac:dyDescent="0.25">
      <c r="A91" s="7" t="s">
        <v>875</v>
      </c>
      <c r="B91" s="7" t="s">
        <v>97</v>
      </c>
      <c r="C91" s="7" t="s">
        <v>511</v>
      </c>
      <c r="D91" s="7" t="s">
        <v>31</v>
      </c>
      <c r="E91" s="8">
        <v>43223</v>
      </c>
      <c r="F91" s="7" t="s">
        <v>99</v>
      </c>
      <c r="G91" s="7" t="s">
        <v>430</v>
      </c>
      <c r="H91" s="16">
        <v>300</v>
      </c>
      <c r="I91" s="7" t="s">
        <v>168</v>
      </c>
      <c r="J91" s="7" t="s">
        <v>33</v>
      </c>
      <c r="K91" s="7" t="s">
        <v>52</v>
      </c>
      <c r="L91" s="7" t="s">
        <v>411</v>
      </c>
      <c r="M91" s="17">
        <v>4269</v>
      </c>
      <c r="N91" s="7" t="s">
        <v>236</v>
      </c>
      <c r="O91" s="7" t="s">
        <v>175</v>
      </c>
      <c r="P91" s="7" t="s">
        <v>105</v>
      </c>
      <c r="Q91" s="7" t="s">
        <v>432</v>
      </c>
    </row>
    <row r="92" spans="1:17" hidden="1" x14ac:dyDescent="0.25">
      <c r="A92" s="9" t="s">
        <v>878</v>
      </c>
      <c r="B92" s="9" t="s">
        <v>97</v>
      </c>
      <c r="C92" s="70" t="s">
        <v>514</v>
      </c>
      <c r="D92" s="9" t="s">
        <v>31</v>
      </c>
      <c r="E92" s="10">
        <v>43223</v>
      </c>
      <c r="F92" s="9" t="s">
        <v>99</v>
      </c>
      <c r="G92" s="9" t="s">
        <v>430</v>
      </c>
      <c r="H92" s="18">
        <v>425</v>
      </c>
      <c r="I92" s="9" t="s">
        <v>168</v>
      </c>
      <c r="J92" s="9" t="s">
        <v>33</v>
      </c>
      <c r="K92" s="9" t="s">
        <v>52</v>
      </c>
      <c r="L92" s="9" t="s">
        <v>411</v>
      </c>
      <c r="M92" s="19">
        <v>3111</v>
      </c>
      <c r="N92" s="9" t="s">
        <v>238</v>
      </c>
      <c r="O92" s="9" t="s">
        <v>175</v>
      </c>
      <c r="P92" s="9" t="s">
        <v>105</v>
      </c>
      <c r="Q92" s="9" t="s">
        <v>515</v>
      </c>
    </row>
    <row r="93" spans="1:17" x14ac:dyDescent="0.25">
      <c r="A93" s="9" t="s">
        <v>874</v>
      </c>
      <c r="B93" s="9" t="s">
        <v>97</v>
      </c>
      <c r="C93" s="70" t="s">
        <v>509</v>
      </c>
      <c r="D93" s="9" t="s">
        <v>31</v>
      </c>
      <c r="E93" s="10">
        <v>43223</v>
      </c>
      <c r="F93" s="9" t="s">
        <v>99</v>
      </c>
      <c r="G93" s="9" t="s">
        <v>430</v>
      </c>
      <c r="H93" s="18">
        <v>600</v>
      </c>
      <c r="I93" s="9" t="s">
        <v>168</v>
      </c>
      <c r="J93" s="9" t="s">
        <v>33</v>
      </c>
      <c r="K93" s="9" t="s">
        <v>52</v>
      </c>
      <c r="L93" s="9" t="s">
        <v>411</v>
      </c>
      <c r="M93" s="19">
        <v>2070</v>
      </c>
      <c r="N93" s="9" t="s">
        <v>510</v>
      </c>
      <c r="O93" s="9" t="s">
        <v>175</v>
      </c>
      <c r="P93" s="9" t="s">
        <v>105</v>
      </c>
      <c r="Q93" s="9" t="s">
        <v>106</v>
      </c>
    </row>
    <row r="94" spans="1:17" hidden="1" x14ac:dyDescent="0.25">
      <c r="A94" s="9" t="s">
        <v>854</v>
      </c>
      <c r="B94" s="9" t="s">
        <v>97</v>
      </c>
      <c r="C94" s="70" t="s">
        <v>485</v>
      </c>
      <c r="D94" s="9" t="s">
        <v>31</v>
      </c>
      <c r="E94" s="10">
        <v>43223</v>
      </c>
      <c r="F94" s="9" t="s">
        <v>99</v>
      </c>
      <c r="G94" s="9" t="s">
        <v>430</v>
      </c>
      <c r="H94" s="18">
        <v>2000</v>
      </c>
      <c r="I94" s="9" t="s">
        <v>168</v>
      </c>
      <c r="J94" s="9" t="s">
        <v>33</v>
      </c>
      <c r="K94" s="9" t="s">
        <v>214</v>
      </c>
      <c r="L94" s="9" t="s">
        <v>411</v>
      </c>
      <c r="M94" s="19">
        <v>2440</v>
      </c>
      <c r="N94" s="9" t="s">
        <v>484</v>
      </c>
      <c r="O94" s="9" t="s">
        <v>175</v>
      </c>
      <c r="P94" s="9" t="s">
        <v>105</v>
      </c>
      <c r="Q94" s="9" t="s">
        <v>106</v>
      </c>
    </row>
    <row r="95" spans="1:17" hidden="1" x14ac:dyDescent="0.25">
      <c r="A95" s="9" t="s">
        <v>862</v>
      </c>
      <c r="B95" s="9" t="s">
        <v>97</v>
      </c>
      <c r="C95" s="70" t="s">
        <v>297</v>
      </c>
      <c r="D95" s="9" t="s">
        <v>31</v>
      </c>
      <c r="E95" s="10">
        <v>43223</v>
      </c>
      <c r="F95" s="9" t="s">
        <v>99</v>
      </c>
      <c r="G95" s="9" t="s">
        <v>430</v>
      </c>
      <c r="H95" s="18">
        <v>14</v>
      </c>
      <c r="I95" s="9" t="s">
        <v>168</v>
      </c>
      <c r="J95" s="9" t="s">
        <v>33</v>
      </c>
      <c r="K95" s="9" t="s">
        <v>287</v>
      </c>
      <c r="L95" s="9" t="s">
        <v>411</v>
      </c>
      <c r="M95" s="19">
        <v>116.62</v>
      </c>
      <c r="N95" s="9" t="s">
        <v>298</v>
      </c>
      <c r="O95" s="9" t="s">
        <v>175</v>
      </c>
      <c r="P95" s="9" t="s">
        <v>105</v>
      </c>
      <c r="Q95" s="9" t="s">
        <v>434</v>
      </c>
    </row>
    <row r="96" spans="1:17" hidden="1" x14ac:dyDescent="0.25">
      <c r="A96" s="9" t="s">
        <v>870</v>
      </c>
      <c r="B96" s="9" t="s">
        <v>97</v>
      </c>
      <c r="C96" s="70" t="s">
        <v>346</v>
      </c>
      <c r="D96" s="9" t="s">
        <v>31</v>
      </c>
      <c r="E96" s="10">
        <v>43223</v>
      </c>
      <c r="F96" s="9" t="s">
        <v>99</v>
      </c>
      <c r="G96" s="9" t="s">
        <v>430</v>
      </c>
      <c r="H96" s="18">
        <v>1860</v>
      </c>
      <c r="I96" s="9" t="s">
        <v>168</v>
      </c>
      <c r="J96" s="9" t="s">
        <v>33</v>
      </c>
      <c r="K96" s="9" t="s">
        <v>341</v>
      </c>
      <c r="L96" s="9" t="s">
        <v>411</v>
      </c>
      <c r="M96" s="19">
        <v>2976</v>
      </c>
      <c r="N96" s="9" t="s">
        <v>347</v>
      </c>
      <c r="O96" s="9" t="s">
        <v>175</v>
      </c>
      <c r="P96" s="9" t="s">
        <v>105</v>
      </c>
      <c r="Q96" s="9" t="s">
        <v>432</v>
      </c>
    </row>
    <row r="97" spans="1:17" hidden="1" x14ac:dyDescent="0.25">
      <c r="A97" s="7" t="s">
        <v>865</v>
      </c>
      <c r="B97" s="7" t="s">
        <v>97</v>
      </c>
      <c r="C97" s="71" t="s">
        <v>302</v>
      </c>
      <c r="D97" s="7" t="s">
        <v>31</v>
      </c>
      <c r="E97" s="8">
        <v>43223</v>
      </c>
      <c r="F97" s="7" t="s">
        <v>99</v>
      </c>
      <c r="G97" s="7" t="s">
        <v>430</v>
      </c>
      <c r="H97" s="16">
        <v>1450</v>
      </c>
      <c r="I97" s="7" t="s">
        <v>168</v>
      </c>
      <c r="J97" s="7" t="s">
        <v>33</v>
      </c>
      <c r="K97" s="7" t="s">
        <v>287</v>
      </c>
      <c r="L97" s="7" t="s">
        <v>411</v>
      </c>
      <c r="M97" s="17">
        <v>2073.5</v>
      </c>
      <c r="N97" s="7" t="s">
        <v>289</v>
      </c>
      <c r="O97" s="7" t="s">
        <v>175</v>
      </c>
      <c r="P97" s="7" t="s">
        <v>105</v>
      </c>
      <c r="Q97" s="7" t="s">
        <v>106</v>
      </c>
    </row>
    <row r="98" spans="1:17" hidden="1" x14ac:dyDescent="0.25">
      <c r="A98" s="9" t="s">
        <v>868</v>
      </c>
      <c r="B98" s="9" t="s">
        <v>97</v>
      </c>
      <c r="C98" s="70" t="s">
        <v>343</v>
      </c>
      <c r="D98" s="9" t="s">
        <v>31</v>
      </c>
      <c r="E98" s="10">
        <v>43223</v>
      </c>
      <c r="F98" s="9" t="s">
        <v>99</v>
      </c>
      <c r="G98" s="9" t="s">
        <v>430</v>
      </c>
      <c r="H98" s="18">
        <v>12</v>
      </c>
      <c r="I98" s="9" t="s">
        <v>168</v>
      </c>
      <c r="J98" s="9" t="s">
        <v>33</v>
      </c>
      <c r="K98" s="9" t="s">
        <v>341</v>
      </c>
      <c r="L98" s="9" t="s">
        <v>411</v>
      </c>
      <c r="M98" s="19">
        <v>99.96</v>
      </c>
      <c r="N98" s="9" t="s">
        <v>344</v>
      </c>
      <c r="O98" s="9" t="s">
        <v>175</v>
      </c>
      <c r="P98" s="9" t="s">
        <v>105</v>
      </c>
      <c r="Q98" s="9" t="s">
        <v>432</v>
      </c>
    </row>
    <row r="99" spans="1:17" hidden="1" x14ac:dyDescent="0.25">
      <c r="A99" s="7" t="s">
        <v>853</v>
      </c>
      <c r="B99" s="7" t="s">
        <v>97</v>
      </c>
      <c r="C99" s="71" t="s">
        <v>485</v>
      </c>
      <c r="D99" s="7" t="s">
        <v>31</v>
      </c>
      <c r="E99" s="8">
        <v>43223</v>
      </c>
      <c r="F99" s="7" t="s">
        <v>99</v>
      </c>
      <c r="G99" s="7" t="s">
        <v>430</v>
      </c>
      <c r="H99" s="16">
        <v>1000</v>
      </c>
      <c r="I99" s="7" t="s">
        <v>168</v>
      </c>
      <c r="J99" s="7" t="s">
        <v>33</v>
      </c>
      <c r="K99" s="7" t="s">
        <v>214</v>
      </c>
      <c r="L99" s="7" t="s">
        <v>411</v>
      </c>
      <c r="M99" s="17">
        <v>1840</v>
      </c>
      <c r="N99" s="7" t="s">
        <v>484</v>
      </c>
      <c r="O99" s="7" t="s">
        <v>175</v>
      </c>
      <c r="P99" s="7" t="s">
        <v>105</v>
      </c>
      <c r="Q99" s="7" t="s">
        <v>106</v>
      </c>
    </row>
    <row r="100" spans="1:17" hidden="1" x14ac:dyDescent="0.25">
      <c r="A100" s="7" t="s">
        <v>859</v>
      </c>
      <c r="B100" s="7" t="s">
        <v>97</v>
      </c>
      <c r="C100" s="7" t="s">
        <v>494</v>
      </c>
      <c r="D100" s="7" t="s">
        <v>31</v>
      </c>
      <c r="E100" s="8">
        <v>43223</v>
      </c>
      <c r="F100" s="7" t="s">
        <v>99</v>
      </c>
      <c r="G100" s="7" t="s">
        <v>430</v>
      </c>
      <c r="H100" s="16">
        <v>150</v>
      </c>
      <c r="I100" s="7" t="s">
        <v>168</v>
      </c>
      <c r="J100" s="7" t="s">
        <v>33</v>
      </c>
      <c r="K100" s="7" t="s">
        <v>50</v>
      </c>
      <c r="L100" s="7" t="s">
        <v>411</v>
      </c>
      <c r="M100" s="17">
        <v>2698.5</v>
      </c>
      <c r="N100" s="7" t="s">
        <v>495</v>
      </c>
      <c r="O100" s="7" t="s">
        <v>175</v>
      </c>
      <c r="P100" s="7" t="s">
        <v>105</v>
      </c>
      <c r="Q100" s="7" t="s">
        <v>106</v>
      </c>
    </row>
    <row r="101" spans="1:17" hidden="1" x14ac:dyDescent="0.25">
      <c r="A101" s="9" t="s">
        <v>864</v>
      </c>
      <c r="B101" s="9" t="s">
        <v>97</v>
      </c>
      <c r="C101" s="9" t="s">
        <v>501</v>
      </c>
      <c r="D101" s="9" t="s">
        <v>31</v>
      </c>
      <c r="E101" s="10">
        <v>43223</v>
      </c>
      <c r="F101" s="9" t="s">
        <v>99</v>
      </c>
      <c r="G101" s="9" t="s">
        <v>430</v>
      </c>
      <c r="H101" s="18">
        <v>30</v>
      </c>
      <c r="I101" s="9" t="s">
        <v>168</v>
      </c>
      <c r="J101" s="9" t="s">
        <v>33</v>
      </c>
      <c r="K101" s="9" t="s">
        <v>287</v>
      </c>
      <c r="L101" s="9" t="s">
        <v>411</v>
      </c>
      <c r="M101" s="19">
        <v>1890</v>
      </c>
      <c r="N101" s="9" t="s">
        <v>502</v>
      </c>
      <c r="O101" s="9" t="s">
        <v>175</v>
      </c>
      <c r="P101" s="9" t="s">
        <v>105</v>
      </c>
      <c r="Q101" s="9" t="s">
        <v>432</v>
      </c>
    </row>
    <row r="102" spans="1:17" hidden="1" x14ac:dyDescent="0.25">
      <c r="A102" s="9" t="s">
        <v>860</v>
      </c>
      <c r="B102" s="9" t="s">
        <v>97</v>
      </c>
      <c r="C102" s="70" t="s">
        <v>496</v>
      </c>
      <c r="D102" s="9" t="s">
        <v>31</v>
      </c>
      <c r="E102" s="10">
        <v>43223</v>
      </c>
      <c r="F102" s="9" t="s">
        <v>99</v>
      </c>
      <c r="G102" s="9" t="s">
        <v>430</v>
      </c>
      <c r="H102" s="18">
        <v>930</v>
      </c>
      <c r="I102" s="9" t="s">
        <v>168</v>
      </c>
      <c r="J102" s="9" t="s">
        <v>33</v>
      </c>
      <c r="K102" s="9" t="s">
        <v>497</v>
      </c>
      <c r="L102" s="9" t="s">
        <v>411</v>
      </c>
      <c r="M102" s="19">
        <v>1171.8</v>
      </c>
      <c r="N102" s="9" t="s">
        <v>415</v>
      </c>
      <c r="O102" s="9" t="s">
        <v>175</v>
      </c>
      <c r="P102" s="9" t="s">
        <v>105</v>
      </c>
      <c r="Q102" s="9" t="s">
        <v>106</v>
      </c>
    </row>
    <row r="103" spans="1:17" hidden="1" x14ac:dyDescent="0.25">
      <c r="A103" s="9" t="s">
        <v>872</v>
      </c>
      <c r="B103" s="9" t="s">
        <v>97</v>
      </c>
      <c r="C103" s="70" t="s">
        <v>506</v>
      </c>
      <c r="D103" s="9" t="s">
        <v>31</v>
      </c>
      <c r="E103" s="10">
        <v>43223</v>
      </c>
      <c r="F103" s="9" t="s">
        <v>99</v>
      </c>
      <c r="G103" s="9" t="s">
        <v>430</v>
      </c>
      <c r="H103" s="18">
        <v>3550</v>
      </c>
      <c r="I103" s="9" t="s">
        <v>168</v>
      </c>
      <c r="J103" s="9" t="s">
        <v>33</v>
      </c>
      <c r="K103" s="9" t="s">
        <v>341</v>
      </c>
      <c r="L103" s="9" t="s">
        <v>411</v>
      </c>
      <c r="M103" s="19">
        <v>1775</v>
      </c>
      <c r="N103" s="9" t="s">
        <v>351</v>
      </c>
      <c r="O103" s="9" t="s">
        <v>175</v>
      </c>
      <c r="P103" s="9" t="s">
        <v>105</v>
      </c>
      <c r="Q103" s="9" t="s">
        <v>432</v>
      </c>
    </row>
    <row r="104" spans="1:17" hidden="1" x14ac:dyDescent="0.25">
      <c r="A104" s="7" t="s">
        <v>873</v>
      </c>
      <c r="B104" s="7" t="s">
        <v>97</v>
      </c>
      <c r="C104" s="7" t="s">
        <v>507</v>
      </c>
      <c r="D104" s="7" t="s">
        <v>31</v>
      </c>
      <c r="E104" s="8">
        <v>43223</v>
      </c>
      <c r="F104" s="7" t="s">
        <v>99</v>
      </c>
      <c r="G104" s="7" t="s">
        <v>430</v>
      </c>
      <c r="H104" s="16">
        <v>27</v>
      </c>
      <c r="I104" s="7" t="s">
        <v>168</v>
      </c>
      <c r="J104" s="7" t="s">
        <v>33</v>
      </c>
      <c r="K104" s="7" t="s">
        <v>52</v>
      </c>
      <c r="L104" s="7" t="s">
        <v>411</v>
      </c>
      <c r="M104" s="17">
        <v>1701</v>
      </c>
      <c r="N104" s="7" t="s">
        <v>508</v>
      </c>
      <c r="O104" s="7" t="s">
        <v>175</v>
      </c>
      <c r="P104" s="7" t="s">
        <v>105</v>
      </c>
      <c r="Q104" s="7" t="s">
        <v>432</v>
      </c>
    </row>
    <row r="105" spans="1:17" hidden="1" x14ac:dyDescent="0.25">
      <c r="A105" s="7" t="s">
        <v>857</v>
      </c>
      <c r="B105" s="7" t="s">
        <v>97</v>
      </c>
      <c r="C105" s="7" t="s">
        <v>493</v>
      </c>
      <c r="D105" s="7" t="s">
        <v>31</v>
      </c>
      <c r="E105" s="8">
        <v>43223</v>
      </c>
      <c r="F105" s="7" t="s">
        <v>99</v>
      </c>
      <c r="G105" s="7" t="s">
        <v>430</v>
      </c>
      <c r="H105" s="16">
        <v>110</v>
      </c>
      <c r="I105" s="7" t="s">
        <v>168</v>
      </c>
      <c r="J105" s="7" t="s">
        <v>33</v>
      </c>
      <c r="K105" s="7" t="s">
        <v>35</v>
      </c>
      <c r="L105" s="7" t="s">
        <v>411</v>
      </c>
      <c r="M105" s="17">
        <v>2326.5</v>
      </c>
      <c r="N105" s="7" t="s">
        <v>294</v>
      </c>
      <c r="O105" s="7" t="s">
        <v>175</v>
      </c>
      <c r="P105" s="7" t="s">
        <v>105</v>
      </c>
      <c r="Q105" s="7" t="s">
        <v>106</v>
      </c>
    </row>
    <row r="106" spans="1:17" hidden="1" x14ac:dyDescent="0.25">
      <c r="A106" s="7" t="s">
        <v>861</v>
      </c>
      <c r="B106" s="7" t="s">
        <v>97</v>
      </c>
      <c r="C106" s="71" t="s">
        <v>498</v>
      </c>
      <c r="D106" s="7" t="s">
        <v>31</v>
      </c>
      <c r="E106" s="8">
        <v>43223</v>
      </c>
      <c r="F106" s="7" t="s">
        <v>99</v>
      </c>
      <c r="G106" s="7" t="s">
        <v>430</v>
      </c>
      <c r="H106" s="16">
        <v>2040</v>
      </c>
      <c r="I106" s="7" t="s">
        <v>168</v>
      </c>
      <c r="J106" s="7" t="s">
        <v>33</v>
      </c>
      <c r="K106" s="7" t="s">
        <v>50</v>
      </c>
      <c r="L106" s="7" t="s">
        <v>411</v>
      </c>
      <c r="M106" s="17">
        <v>1081.2</v>
      </c>
      <c r="N106" s="7" t="s">
        <v>417</v>
      </c>
      <c r="O106" s="7" t="s">
        <v>175</v>
      </c>
      <c r="P106" s="7" t="s">
        <v>105</v>
      </c>
      <c r="Q106" s="7" t="s">
        <v>174</v>
      </c>
    </row>
    <row r="107" spans="1:17" hidden="1" x14ac:dyDescent="0.25">
      <c r="A107" s="9" t="s">
        <v>866</v>
      </c>
      <c r="B107" s="9" t="s">
        <v>97</v>
      </c>
      <c r="C107" s="70" t="s">
        <v>299</v>
      </c>
      <c r="D107" s="9" t="s">
        <v>31</v>
      </c>
      <c r="E107" s="10">
        <v>43224</v>
      </c>
      <c r="F107" s="9" t="s">
        <v>99</v>
      </c>
      <c r="G107" s="9" t="s">
        <v>430</v>
      </c>
      <c r="H107" s="18">
        <v>445</v>
      </c>
      <c r="I107" s="9" t="s">
        <v>168</v>
      </c>
      <c r="J107" s="9" t="s">
        <v>33</v>
      </c>
      <c r="K107" s="9" t="s">
        <v>287</v>
      </c>
      <c r="L107" s="9" t="s">
        <v>411</v>
      </c>
      <c r="M107" s="19">
        <v>3471</v>
      </c>
      <c r="N107" s="9" t="s">
        <v>300</v>
      </c>
      <c r="O107" s="9" t="s">
        <v>175</v>
      </c>
      <c r="P107" s="9" t="s">
        <v>105</v>
      </c>
      <c r="Q107" s="9" t="s">
        <v>432</v>
      </c>
    </row>
    <row r="108" spans="1:17" hidden="1" x14ac:dyDescent="0.25">
      <c r="A108" s="7" t="s">
        <v>863</v>
      </c>
      <c r="B108" s="7" t="s">
        <v>97</v>
      </c>
      <c r="C108" s="7" t="s">
        <v>499</v>
      </c>
      <c r="D108" s="7" t="s">
        <v>31</v>
      </c>
      <c r="E108" s="8">
        <v>43224</v>
      </c>
      <c r="F108" s="7" t="s">
        <v>99</v>
      </c>
      <c r="G108" s="7" t="s">
        <v>430</v>
      </c>
      <c r="H108" s="16">
        <v>260</v>
      </c>
      <c r="I108" s="7" t="s">
        <v>168</v>
      </c>
      <c r="J108" s="7" t="s">
        <v>33</v>
      </c>
      <c r="K108" s="7" t="s">
        <v>287</v>
      </c>
      <c r="L108" s="7" t="s">
        <v>411</v>
      </c>
      <c r="M108" s="17">
        <v>2028</v>
      </c>
      <c r="N108" s="7" t="s">
        <v>500</v>
      </c>
      <c r="O108" s="7" t="s">
        <v>175</v>
      </c>
      <c r="P108" s="7" t="s">
        <v>105</v>
      </c>
      <c r="Q108" s="7" t="s">
        <v>432</v>
      </c>
    </row>
    <row r="109" spans="1:17" hidden="1" x14ac:dyDescent="0.25">
      <c r="A109" s="9" t="s">
        <v>852</v>
      </c>
      <c r="B109" s="9" t="s">
        <v>97</v>
      </c>
      <c r="C109" s="70" t="s">
        <v>485</v>
      </c>
      <c r="D109" s="9" t="s">
        <v>31</v>
      </c>
      <c r="E109" s="10">
        <v>43224</v>
      </c>
      <c r="F109" s="9" t="s">
        <v>99</v>
      </c>
      <c r="G109" s="9" t="s">
        <v>430</v>
      </c>
      <c r="H109" s="18">
        <v>1500</v>
      </c>
      <c r="I109" s="9" t="s">
        <v>168</v>
      </c>
      <c r="J109" s="9" t="s">
        <v>33</v>
      </c>
      <c r="K109" s="9" t="s">
        <v>214</v>
      </c>
      <c r="L109" s="9" t="s">
        <v>411</v>
      </c>
      <c r="M109" s="19">
        <v>1950</v>
      </c>
      <c r="N109" s="9" t="s">
        <v>484</v>
      </c>
      <c r="O109" s="9" t="s">
        <v>175</v>
      </c>
      <c r="P109" s="9" t="s">
        <v>105</v>
      </c>
      <c r="Q109" s="9" t="s">
        <v>106</v>
      </c>
    </row>
    <row r="110" spans="1:17" hidden="1" x14ac:dyDescent="0.25">
      <c r="A110" s="7" t="s">
        <v>851</v>
      </c>
      <c r="B110" s="7" t="s">
        <v>97</v>
      </c>
      <c r="C110" s="71" t="s">
        <v>483</v>
      </c>
      <c r="D110" s="7" t="s">
        <v>31</v>
      </c>
      <c r="E110" s="8">
        <v>43228</v>
      </c>
      <c r="F110" s="7" t="s">
        <v>99</v>
      </c>
      <c r="G110" s="7" t="s">
        <v>430</v>
      </c>
      <c r="H110" s="16">
        <v>1500</v>
      </c>
      <c r="I110" s="7" t="s">
        <v>168</v>
      </c>
      <c r="J110" s="7" t="s">
        <v>33</v>
      </c>
      <c r="K110" s="7" t="s">
        <v>214</v>
      </c>
      <c r="L110" s="7" t="s">
        <v>411</v>
      </c>
      <c r="M110" s="17">
        <v>1950</v>
      </c>
      <c r="N110" s="7" t="s">
        <v>484</v>
      </c>
      <c r="O110" s="7" t="s">
        <v>175</v>
      </c>
      <c r="P110" s="7" t="s">
        <v>105</v>
      </c>
      <c r="Q110" s="7" t="s">
        <v>106</v>
      </c>
    </row>
    <row r="111" spans="1:17" hidden="1" x14ac:dyDescent="0.25">
      <c r="A111" s="9" t="s">
        <v>876</v>
      </c>
      <c r="B111" s="9" t="s">
        <v>97</v>
      </c>
      <c r="C111" s="70" t="s">
        <v>512</v>
      </c>
      <c r="D111" s="9" t="s">
        <v>31</v>
      </c>
      <c r="E111" s="10">
        <v>43230</v>
      </c>
      <c r="F111" s="9" t="s">
        <v>99</v>
      </c>
      <c r="G111" s="9" t="s">
        <v>430</v>
      </c>
      <c r="H111" s="18">
        <v>7650</v>
      </c>
      <c r="I111" s="9" t="s">
        <v>168</v>
      </c>
      <c r="J111" s="9" t="s">
        <v>33</v>
      </c>
      <c r="K111" s="9" t="s">
        <v>52</v>
      </c>
      <c r="L111" s="9" t="s">
        <v>411</v>
      </c>
      <c r="M111" s="19">
        <v>3825</v>
      </c>
      <c r="N111" s="9" t="s">
        <v>240</v>
      </c>
      <c r="O111" s="9" t="s">
        <v>175</v>
      </c>
      <c r="P111" s="9" t="s">
        <v>105</v>
      </c>
      <c r="Q111" s="9" t="s">
        <v>432</v>
      </c>
    </row>
    <row r="112" spans="1:17" hidden="1" x14ac:dyDescent="0.25">
      <c r="A112" s="9" t="s">
        <v>858</v>
      </c>
      <c r="B112" s="9" t="s">
        <v>97</v>
      </c>
      <c r="C112" s="70" t="s">
        <v>36</v>
      </c>
      <c r="D112" s="9" t="s">
        <v>31</v>
      </c>
      <c r="E112" s="10">
        <v>43230</v>
      </c>
      <c r="F112" s="9" t="s">
        <v>99</v>
      </c>
      <c r="G112" s="9" t="s">
        <v>430</v>
      </c>
      <c r="H112" s="18">
        <v>800</v>
      </c>
      <c r="I112" s="9" t="s">
        <v>168</v>
      </c>
      <c r="J112" s="9" t="s">
        <v>33</v>
      </c>
      <c r="K112" s="9" t="s">
        <v>35</v>
      </c>
      <c r="L112" s="9" t="s">
        <v>411</v>
      </c>
      <c r="M112" s="19">
        <v>1216</v>
      </c>
      <c r="N112" s="9" t="s">
        <v>311</v>
      </c>
      <c r="O112" s="9" t="s">
        <v>175</v>
      </c>
      <c r="P112" s="9" t="s">
        <v>105</v>
      </c>
      <c r="Q112" s="9" t="s">
        <v>106</v>
      </c>
    </row>
    <row r="113" spans="1:17" hidden="1" x14ac:dyDescent="0.25">
      <c r="A113" s="7" t="s">
        <v>845</v>
      </c>
      <c r="B113" s="7" t="s">
        <v>97</v>
      </c>
      <c r="C113" s="71" t="s">
        <v>477</v>
      </c>
      <c r="D113" s="7" t="s">
        <v>31</v>
      </c>
      <c r="E113" s="8">
        <v>43242</v>
      </c>
      <c r="F113" s="7" t="s">
        <v>99</v>
      </c>
      <c r="G113" s="7" t="s">
        <v>430</v>
      </c>
      <c r="H113" s="16">
        <v>405</v>
      </c>
      <c r="I113" s="7" t="s">
        <v>168</v>
      </c>
      <c r="J113" s="7" t="s">
        <v>33</v>
      </c>
      <c r="K113" s="7" t="s">
        <v>37</v>
      </c>
      <c r="L113" s="7" t="s">
        <v>411</v>
      </c>
      <c r="M113" s="17">
        <v>2660.85</v>
      </c>
      <c r="N113" s="7" t="s">
        <v>478</v>
      </c>
      <c r="O113" s="7" t="s">
        <v>175</v>
      </c>
      <c r="P113" s="7" t="s">
        <v>105</v>
      </c>
      <c r="Q113" s="7" t="s">
        <v>106</v>
      </c>
    </row>
    <row r="114" spans="1:17" hidden="1" x14ac:dyDescent="0.25">
      <c r="A114" s="9" t="s">
        <v>846</v>
      </c>
      <c r="B114" s="9" t="s">
        <v>97</v>
      </c>
      <c r="C114" s="70" t="s">
        <v>399</v>
      </c>
      <c r="D114" s="9" t="s">
        <v>31</v>
      </c>
      <c r="E114" s="10">
        <v>43242</v>
      </c>
      <c r="F114" s="9" t="s">
        <v>99</v>
      </c>
      <c r="G114" s="9" t="s">
        <v>430</v>
      </c>
      <c r="H114" s="18">
        <v>1270</v>
      </c>
      <c r="I114" s="9" t="s">
        <v>168</v>
      </c>
      <c r="J114" s="9" t="s">
        <v>33</v>
      </c>
      <c r="K114" s="9" t="s">
        <v>37</v>
      </c>
      <c r="L114" s="9" t="s">
        <v>411</v>
      </c>
      <c r="M114" s="19">
        <v>1854.2</v>
      </c>
      <c r="N114" s="9" t="s">
        <v>400</v>
      </c>
      <c r="O114" s="9" t="s">
        <v>175</v>
      </c>
      <c r="P114" s="9" t="s">
        <v>105</v>
      </c>
      <c r="Q114" s="9" t="s">
        <v>106</v>
      </c>
    </row>
    <row r="115" spans="1:17" hidden="1" x14ac:dyDescent="0.25">
      <c r="A115" s="9" t="s">
        <v>856</v>
      </c>
      <c r="B115" s="9" t="s">
        <v>97</v>
      </c>
      <c r="C115" s="70" t="s">
        <v>490</v>
      </c>
      <c r="D115" s="9" t="s">
        <v>31</v>
      </c>
      <c r="E115" s="10">
        <v>43244</v>
      </c>
      <c r="F115" s="9" t="s">
        <v>99</v>
      </c>
      <c r="G115" s="9" t="s">
        <v>430</v>
      </c>
      <c r="H115" s="18">
        <v>750</v>
      </c>
      <c r="I115" s="9" t="s">
        <v>168</v>
      </c>
      <c r="J115" s="9" t="s">
        <v>33</v>
      </c>
      <c r="K115" s="9" t="s">
        <v>214</v>
      </c>
      <c r="L115" s="9" t="s">
        <v>411</v>
      </c>
      <c r="M115" s="19">
        <v>9000</v>
      </c>
      <c r="N115" s="9" t="s">
        <v>491</v>
      </c>
      <c r="O115" s="9" t="s">
        <v>175</v>
      </c>
      <c r="P115" s="9" t="s">
        <v>105</v>
      </c>
      <c r="Q115" s="9" t="s">
        <v>492</v>
      </c>
    </row>
    <row r="116" spans="1:17" hidden="1" x14ac:dyDescent="0.25">
      <c r="A116" s="7" t="s">
        <v>855</v>
      </c>
      <c r="B116" s="7" t="s">
        <v>97</v>
      </c>
      <c r="C116" s="71" t="s">
        <v>486</v>
      </c>
      <c r="D116" s="7" t="s">
        <v>31</v>
      </c>
      <c r="E116" s="8">
        <v>43248</v>
      </c>
      <c r="F116" s="7" t="s">
        <v>99</v>
      </c>
      <c r="G116" s="7" t="s">
        <v>430</v>
      </c>
      <c r="H116" s="16">
        <v>1000</v>
      </c>
      <c r="I116" s="7" t="s">
        <v>168</v>
      </c>
      <c r="J116" s="7" t="s">
        <v>487</v>
      </c>
      <c r="K116" s="7" t="s">
        <v>214</v>
      </c>
      <c r="L116" s="7" t="s">
        <v>411</v>
      </c>
      <c r="M116" s="17">
        <v>6980</v>
      </c>
      <c r="N116" s="7" t="s">
        <v>488</v>
      </c>
      <c r="O116" s="7" t="s">
        <v>175</v>
      </c>
      <c r="P116" s="7" t="s">
        <v>105</v>
      </c>
      <c r="Q116" s="7" t="s">
        <v>489</v>
      </c>
    </row>
    <row r="117" spans="1:17" hidden="1" x14ac:dyDescent="0.25">
      <c r="A117" s="7" t="s">
        <v>847</v>
      </c>
      <c r="B117" s="7" t="s">
        <v>97</v>
      </c>
      <c r="C117" s="71" t="s">
        <v>397</v>
      </c>
      <c r="D117" s="7" t="s">
        <v>31</v>
      </c>
      <c r="E117" s="8">
        <v>43249</v>
      </c>
      <c r="F117" s="7" t="s">
        <v>99</v>
      </c>
      <c r="G117" s="7" t="s">
        <v>430</v>
      </c>
      <c r="H117" s="16">
        <v>7000</v>
      </c>
      <c r="I117" s="7" t="s">
        <v>168</v>
      </c>
      <c r="J117" s="7" t="s">
        <v>33</v>
      </c>
      <c r="K117" s="7" t="s">
        <v>37</v>
      </c>
      <c r="L117" s="7" t="s">
        <v>411</v>
      </c>
      <c r="M117" s="17">
        <v>3150</v>
      </c>
      <c r="N117" s="7" t="s">
        <v>398</v>
      </c>
      <c r="O117" s="7" t="s">
        <v>175</v>
      </c>
      <c r="P117" s="7" t="s">
        <v>105</v>
      </c>
      <c r="Q117" s="7" t="s">
        <v>432</v>
      </c>
    </row>
    <row r="118" spans="1:17" hidden="1" x14ac:dyDescent="0.25">
      <c r="A118" s="7" t="s">
        <v>841</v>
      </c>
      <c r="B118" s="7" t="s">
        <v>97</v>
      </c>
      <c r="C118" s="71" t="s">
        <v>335</v>
      </c>
      <c r="D118" s="7" t="s">
        <v>31</v>
      </c>
      <c r="E118" s="8">
        <v>43250</v>
      </c>
      <c r="F118" s="7" t="s">
        <v>99</v>
      </c>
      <c r="G118" s="7" t="s">
        <v>430</v>
      </c>
      <c r="H118" s="16">
        <v>1140</v>
      </c>
      <c r="I118" s="7" t="s">
        <v>168</v>
      </c>
      <c r="J118" s="7" t="s">
        <v>33</v>
      </c>
      <c r="K118" s="7" t="s">
        <v>32</v>
      </c>
      <c r="L118" s="7" t="s">
        <v>411</v>
      </c>
      <c r="M118" s="17">
        <v>1231.2</v>
      </c>
      <c r="N118" s="7" t="s">
        <v>336</v>
      </c>
      <c r="O118" s="7" t="s">
        <v>175</v>
      </c>
      <c r="P118" s="7" t="s">
        <v>105</v>
      </c>
      <c r="Q118" s="7" t="s">
        <v>106</v>
      </c>
    </row>
    <row r="119" spans="1:17" x14ac:dyDescent="0.25">
      <c r="A119" s="9" t="s">
        <v>806</v>
      </c>
      <c r="B119" s="9" t="s">
        <v>97</v>
      </c>
      <c r="C119" s="70" t="s">
        <v>410</v>
      </c>
      <c r="D119" s="9" t="s">
        <v>31</v>
      </c>
      <c r="E119" s="10">
        <v>43250</v>
      </c>
      <c r="F119" s="9" t="s">
        <v>99</v>
      </c>
      <c r="G119" s="9" t="s">
        <v>100</v>
      </c>
      <c r="H119" s="18">
        <v>270</v>
      </c>
      <c r="I119" s="9" t="s">
        <v>168</v>
      </c>
      <c r="J119" s="9" t="s">
        <v>33</v>
      </c>
      <c r="K119" s="9" t="s">
        <v>50</v>
      </c>
      <c r="L119" s="9" t="s">
        <v>411</v>
      </c>
      <c r="M119" s="19">
        <v>1393.2</v>
      </c>
      <c r="N119" s="9" t="s">
        <v>412</v>
      </c>
      <c r="O119" s="9" t="s">
        <v>175</v>
      </c>
      <c r="P119" s="9" t="s">
        <v>105</v>
      </c>
      <c r="Q119" s="9" t="s">
        <v>413</v>
      </c>
    </row>
    <row r="120" spans="1:17" hidden="1" x14ac:dyDescent="0.25">
      <c r="A120" s="7" t="s">
        <v>823</v>
      </c>
      <c r="B120" s="7" t="s">
        <v>97</v>
      </c>
      <c r="C120" s="71" t="s">
        <v>436</v>
      </c>
      <c r="D120" s="7" t="s">
        <v>31</v>
      </c>
      <c r="E120" s="8">
        <v>43251</v>
      </c>
      <c r="F120" s="7" t="s">
        <v>99</v>
      </c>
      <c r="G120" s="7" t="s">
        <v>430</v>
      </c>
      <c r="H120" s="16">
        <v>42</v>
      </c>
      <c r="I120" s="7" t="s">
        <v>168</v>
      </c>
      <c r="J120" s="7" t="s">
        <v>33</v>
      </c>
      <c r="K120" s="7" t="s">
        <v>32</v>
      </c>
      <c r="L120" s="7" t="s">
        <v>411</v>
      </c>
      <c r="M120" s="17">
        <v>274.26</v>
      </c>
      <c r="N120" s="7" t="s">
        <v>437</v>
      </c>
      <c r="O120" s="7" t="s">
        <v>175</v>
      </c>
      <c r="P120" s="7" t="s">
        <v>105</v>
      </c>
      <c r="Q120" s="7" t="s">
        <v>432</v>
      </c>
    </row>
    <row r="121" spans="1:17" hidden="1" x14ac:dyDescent="0.25">
      <c r="A121" s="9" t="s">
        <v>824</v>
      </c>
      <c r="B121" s="9" t="s">
        <v>97</v>
      </c>
      <c r="C121" s="70" t="s">
        <v>438</v>
      </c>
      <c r="D121" s="9" t="s">
        <v>31</v>
      </c>
      <c r="E121" s="10">
        <v>43251</v>
      </c>
      <c r="F121" s="9" t="s">
        <v>99</v>
      </c>
      <c r="G121" s="9" t="s">
        <v>430</v>
      </c>
      <c r="H121" s="18">
        <v>151</v>
      </c>
      <c r="I121" s="9" t="s">
        <v>168</v>
      </c>
      <c r="J121" s="9" t="s">
        <v>33</v>
      </c>
      <c r="K121" s="9" t="s">
        <v>32</v>
      </c>
      <c r="L121" s="9" t="s">
        <v>411</v>
      </c>
      <c r="M121" s="19">
        <v>4228</v>
      </c>
      <c r="N121" s="9" t="s">
        <v>439</v>
      </c>
      <c r="O121" s="9" t="s">
        <v>175</v>
      </c>
      <c r="P121" s="9" t="s">
        <v>105</v>
      </c>
      <c r="Q121" s="9" t="s">
        <v>432</v>
      </c>
    </row>
    <row r="122" spans="1:17" hidden="1" x14ac:dyDescent="0.25">
      <c r="A122" s="9" t="s">
        <v>840</v>
      </c>
      <c r="B122" s="9" t="s">
        <v>97</v>
      </c>
      <c r="C122" s="70" t="s">
        <v>470</v>
      </c>
      <c r="D122" s="9" t="s">
        <v>31</v>
      </c>
      <c r="E122" s="10">
        <v>43251</v>
      </c>
      <c r="F122" s="9" t="s">
        <v>99</v>
      </c>
      <c r="G122" s="9" t="s">
        <v>430</v>
      </c>
      <c r="H122" s="18">
        <v>485</v>
      </c>
      <c r="I122" s="9" t="s">
        <v>168</v>
      </c>
      <c r="J122" s="9" t="s">
        <v>33</v>
      </c>
      <c r="K122" s="9" t="s">
        <v>32</v>
      </c>
      <c r="L122" s="9" t="s">
        <v>411</v>
      </c>
      <c r="M122" s="19">
        <v>1382.25</v>
      </c>
      <c r="N122" s="9" t="s">
        <v>471</v>
      </c>
      <c r="O122" s="9" t="s">
        <v>175</v>
      </c>
      <c r="P122" s="9" t="s">
        <v>105</v>
      </c>
      <c r="Q122" s="9" t="s">
        <v>432</v>
      </c>
    </row>
    <row r="123" spans="1:17" hidden="1" x14ac:dyDescent="0.25">
      <c r="A123" s="9" t="s">
        <v>828</v>
      </c>
      <c r="B123" s="9" t="s">
        <v>97</v>
      </c>
      <c r="C123" s="70" t="s">
        <v>448</v>
      </c>
      <c r="D123" s="9" t="s">
        <v>31</v>
      </c>
      <c r="E123" s="10">
        <v>43251</v>
      </c>
      <c r="F123" s="9" t="s">
        <v>99</v>
      </c>
      <c r="G123" s="9" t="s">
        <v>430</v>
      </c>
      <c r="H123" s="18">
        <v>79</v>
      </c>
      <c r="I123" s="9" t="s">
        <v>168</v>
      </c>
      <c r="J123" s="9" t="s">
        <v>33</v>
      </c>
      <c r="K123" s="9" t="s">
        <v>55</v>
      </c>
      <c r="L123" s="9" t="s">
        <v>411</v>
      </c>
      <c r="M123" s="19">
        <v>2212</v>
      </c>
      <c r="N123" s="9" t="s">
        <v>449</v>
      </c>
      <c r="O123" s="9" t="s">
        <v>175</v>
      </c>
      <c r="P123" s="9" t="s">
        <v>105</v>
      </c>
      <c r="Q123" s="9" t="s">
        <v>432</v>
      </c>
    </row>
    <row r="124" spans="1:17" hidden="1" x14ac:dyDescent="0.25">
      <c r="A124" s="7" t="s">
        <v>837</v>
      </c>
      <c r="B124" s="7" t="s">
        <v>97</v>
      </c>
      <c r="C124" s="71" t="s">
        <v>340</v>
      </c>
      <c r="D124" s="7" t="s">
        <v>31</v>
      </c>
      <c r="E124" s="8">
        <v>43251</v>
      </c>
      <c r="F124" s="7" t="s">
        <v>99</v>
      </c>
      <c r="G124" s="7" t="s">
        <v>430</v>
      </c>
      <c r="H124" s="16">
        <v>76</v>
      </c>
      <c r="I124" s="7" t="s">
        <v>168</v>
      </c>
      <c r="J124" s="7" t="s">
        <v>33</v>
      </c>
      <c r="K124" s="7" t="s">
        <v>341</v>
      </c>
      <c r="L124" s="7" t="s">
        <v>411</v>
      </c>
      <c r="M124" s="17">
        <v>2128</v>
      </c>
      <c r="N124" s="7" t="s">
        <v>342</v>
      </c>
      <c r="O124" s="7" t="s">
        <v>175</v>
      </c>
      <c r="P124" s="7" t="s">
        <v>105</v>
      </c>
      <c r="Q124" s="7" t="s">
        <v>432</v>
      </c>
    </row>
    <row r="125" spans="1:17" hidden="1" x14ac:dyDescent="0.25">
      <c r="A125" s="7" t="s">
        <v>819</v>
      </c>
      <c r="B125" s="7" t="s">
        <v>97</v>
      </c>
      <c r="C125" s="71" t="s">
        <v>258</v>
      </c>
      <c r="D125" s="7" t="s">
        <v>31</v>
      </c>
      <c r="E125" s="8">
        <v>43251</v>
      </c>
      <c r="F125" s="7" t="s">
        <v>99</v>
      </c>
      <c r="G125" s="7" t="s">
        <v>430</v>
      </c>
      <c r="H125" s="16">
        <v>400</v>
      </c>
      <c r="I125" s="7" t="s">
        <v>168</v>
      </c>
      <c r="J125" s="7" t="s">
        <v>33</v>
      </c>
      <c r="K125" s="7" t="s">
        <v>58</v>
      </c>
      <c r="L125" s="7" t="s">
        <v>411</v>
      </c>
      <c r="M125" s="17">
        <v>2576</v>
      </c>
      <c r="N125" s="7" t="s">
        <v>259</v>
      </c>
      <c r="O125" s="7" t="s">
        <v>175</v>
      </c>
      <c r="P125" s="7" t="s">
        <v>105</v>
      </c>
      <c r="Q125" s="7" t="s">
        <v>434</v>
      </c>
    </row>
    <row r="126" spans="1:17" hidden="1" x14ac:dyDescent="0.25">
      <c r="A126" s="9" t="s">
        <v>820</v>
      </c>
      <c r="B126" s="9" t="s">
        <v>97</v>
      </c>
      <c r="C126" s="9" t="s">
        <v>253</v>
      </c>
      <c r="D126" s="9" t="s">
        <v>31</v>
      </c>
      <c r="E126" s="10">
        <v>43251</v>
      </c>
      <c r="F126" s="9" t="s">
        <v>99</v>
      </c>
      <c r="G126" s="9" t="s">
        <v>430</v>
      </c>
      <c r="H126" s="18">
        <v>205</v>
      </c>
      <c r="I126" s="9" t="s">
        <v>168</v>
      </c>
      <c r="J126" s="9" t="s">
        <v>33</v>
      </c>
      <c r="K126" s="9" t="s">
        <v>58</v>
      </c>
      <c r="L126" s="9" t="s">
        <v>411</v>
      </c>
      <c r="M126" s="19">
        <v>3234.9</v>
      </c>
      <c r="N126" s="9" t="s">
        <v>254</v>
      </c>
      <c r="O126" s="9" t="s">
        <v>175</v>
      </c>
      <c r="P126" s="9" t="s">
        <v>105</v>
      </c>
      <c r="Q126" s="9" t="s">
        <v>192</v>
      </c>
    </row>
    <row r="127" spans="1:17" hidden="1" x14ac:dyDescent="0.25">
      <c r="A127" s="7" t="s">
        <v>831</v>
      </c>
      <c r="B127" s="7" t="s">
        <v>97</v>
      </c>
      <c r="C127" s="71" t="s">
        <v>454</v>
      </c>
      <c r="D127" s="7" t="s">
        <v>31</v>
      </c>
      <c r="E127" s="8">
        <v>43251</v>
      </c>
      <c r="F127" s="7" t="s">
        <v>99</v>
      </c>
      <c r="G127" s="7" t="s">
        <v>430</v>
      </c>
      <c r="H127" s="16">
        <v>400</v>
      </c>
      <c r="I127" s="7" t="s">
        <v>168</v>
      </c>
      <c r="J127" s="7" t="s">
        <v>33</v>
      </c>
      <c r="K127" s="7" t="s">
        <v>55</v>
      </c>
      <c r="L127" s="7" t="s">
        <v>411</v>
      </c>
      <c r="M127" s="17">
        <v>2632</v>
      </c>
      <c r="N127" s="7" t="s">
        <v>455</v>
      </c>
      <c r="O127" s="7" t="s">
        <v>175</v>
      </c>
      <c r="P127" s="7" t="s">
        <v>105</v>
      </c>
      <c r="Q127" s="7" t="s">
        <v>432</v>
      </c>
    </row>
    <row r="128" spans="1:17" hidden="1" x14ac:dyDescent="0.25">
      <c r="A128" s="9" t="s">
        <v>844</v>
      </c>
      <c r="B128" s="9" t="s">
        <v>97</v>
      </c>
      <c r="C128" s="70" t="s">
        <v>475</v>
      </c>
      <c r="D128" s="9" t="s">
        <v>31</v>
      </c>
      <c r="E128" s="10">
        <v>43251</v>
      </c>
      <c r="F128" s="9" t="s">
        <v>99</v>
      </c>
      <c r="G128" s="9" t="s">
        <v>430</v>
      </c>
      <c r="H128" s="18">
        <v>76</v>
      </c>
      <c r="I128" s="9" t="s">
        <v>168</v>
      </c>
      <c r="J128" s="9" t="s">
        <v>33</v>
      </c>
      <c r="K128" s="9" t="s">
        <v>37</v>
      </c>
      <c r="L128" s="9" t="s">
        <v>411</v>
      </c>
      <c r="M128" s="19">
        <v>2128</v>
      </c>
      <c r="N128" s="9" t="s">
        <v>476</v>
      </c>
      <c r="O128" s="9" t="s">
        <v>175</v>
      </c>
      <c r="P128" s="9" t="s">
        <v>105</v>
      </c>
      <c r="Q128" s="9" t="s">
        <v>434</v>
      </c>
    </row>
    <row r="129" spans="1:17" hidden="1" x14ac:dyDescent="0.25">
      <c r="A129" s="9" t="s">
        <v>838</v>
      </c>
      <c r="B129" s="9" t="s">
        <v>97</v>
      </c>
      <c r="C129" s="70" t="s">
        <v>466</v>
      </c>
      <c r="D129" s="9" t="s">
        <v>31</v>
      </c>
      <c r="E129" s="10">
        <v>43251</v>
      </c>
      <c r="F129" s="9" t="s">
        <v>99</v>
      </c>
      <c r="G129" s="9" t="s">
        <v>430</v>
      </c>
      <c r="H129" s="18">
        <v>72</v>
      </c>
      <c r="I129" s="9" t="s">
        <v>168</v>
      </c>
      <c r="J129" s="9" t="s">
        <v>33</v>
      </c>
      <c r="K129" s="9" t="s">
        <v>32</v>
      </c>
      <c r="L129" s="9" t="s">
        <v>411</v>
      </c>
      <c r="M129" s="19">
        <v>2016</v>
      </c>
      <c r="N129" s="9" t="s">
        <v>467</v>
      </c>
      <c r="O129" s="9" t="s">
        <v>175</v>
      </c>
      <c r="P129" s="9" t="s">
        <v>105</v>
      </c>
      <c r="Q129" s="9" t="s">
        <v>432</v>
      </c>
    </row>
    <row r="130" spans="1:17" hidden="1" x14ac:dyDescent="0.25">
      <c r="A130" s="7" t="s">
        <v>833</v>
      </c>
      <c r="B130" s="7" t="s">
        <v>97</v>
      </c>
      <c r="C130" s="71" t="s">
        <v>458</v>
      </c>
      <c r="D130" s="7" t="s">
        <v>31</v>
      </c>
      <c r="E130" s="8">
        <v>43251</v>
      </c>
      <c r="F130" s="7" t="s">
        <v>99</v>
      </c>
      <c r="G130" s="7" t="s">
        <v>430</v>
      </c>
      <c r="H130" s="16">
        <v>1300</v>
      </c>
      <c r="I130" s="7" t="s">
        <v>168</v>
      </c>
      <c r="J130" s="7" t="s">
        <v>33</v>
      </c>
      <c r="K130" s="7" t="s">
        <v>55</v>
      </c>
      <c r="L130" s="7" t="s">
        <v>411</v>
      </c>
      <c r="M130" s="17">
        <v>3354</v>
      </c>
      <c r="N130" s="7" t="s">
        <v>459</v>
      </c>
      <c r="O130" s="7" t="s">
        <v>175</v>
      </c>
      <c r="P130" s="7" t="s">
        <v>105</v>
      </c>
      <c r="Q130" s="7" t="s">
        <v>432</v>
      </c>
    </row>
    <row r="131" spans="1:17" hidden="1" x14ac:dyDescent="0.25">
      <c r="A131" s="9" t="s">
        <v>834</v>
      </c>
      <c r="B131" s="9" t="s">
        <v>97</v>
      </c>
      <c r="C131" s="70" t="s">
        <v>460</v>
      </c>
      <c r="D131" s="9" t="s">
        <v>31</v>
      </c>
      <c r="E131" s="10">
        <v>43251</v>
      </c>
      <c r="F131" s="9" t="s">
        <v>99</v>
      </c>
      <c r="G131" s="9" t="s">
        <v>430</v>
      </c>
      <c r="H131" s="18">
        <v>7100</v>
      </c>
      <c r="I131" s="9" t="s">
        <v>168</v>
      </c>
      <c r="J131" s="9" t="s">
        <v>33</v>
      </c>
      <c r="K131" s="9" t="s">
        <v>55</v>
      </c>
      <c r="L131" s="9" t="s">
        <v>411</v>
      </c>
      <c r="M131" s="19">
        <v>3195</v>
      </c>
      <c r="N131" s="9" t="s">
        <v>461</v>
      </c>
      <c r="O131" s="9" t="s">
        <v>175</v>
      </c>
      <c r="P131" s="9" t="s">
        <v>105</v>
      </c>
      <c r="Q131" s="9" t="s">
        <v>432</v>
      </c>
    </row>
    <row r="132" spans="1:17" hidden="1" x14ac:dyDescent="0.25">
      <c r="A132" s="9" t="s">
        <v>832</v>
      </c>
      <c r="B132" s="9" t="s">
        <v>97</v>
      </c>
      <c r="C132" s="9" t="s">
        <v>456</v>
      </c>
      <c r="D132" s="9" t="s">
        <v>31</v>
      </c>
      <c r="E132" s="10">
        <v>43251</v>
      </c>
      <c r="F132" s="9" t="s">
        <v>99</v>
      </c>
      <c r="G132" s="9" t="s">
        <v>430</v>
      </c>
      <c r="H132" s="18">
        <v>200</v>
      </c>
      <c r="I132" s="9" t="s">
        <v>168</v>
      </c>
      <c r="J132" s="9" t="s">
        <v>33</v>
      </c>
      <c r="K132" s="9" t="s">
        <v>55</v>
      </c>
      <c r="L132" s="9" t="s">
        <v>411</v>
      </c>
      <c r="M132" s="19">
        <v>3358</v>
      </c>
      <c r="N132" s="9" t="s">
        <v>457</v>
      </c>
      <c r="O132" s="9" t="s">
        <v>175</v>
      </c>
      <c r="P132" s="9" t="s">
        <v>105</v>
      </c>
      <c r="Q132" s="9" t="s">
        <v>432</v>
      </c>
    </row>
    <row r="133" spans="1:17" hidden="1" x14ac:dyDescent="0.25">
      <c r="A133" s="9" t="s">
        <v>822</v>
      </c>
      <c r="B133" s="9" t="s">
        <v>97</v>
      </c>
      <c r="C133" s="70" t="s">
        <v>260</v>
      </c>
      <c r="D133" s="9" t="s">
        <v>31</v>
      </c>
      <c r="E133" s="10">
        <v>43251</v>
      </c>
      <c r="F133" s="9" t="s">
        <v>99</v>
      </c>
      <c r="G133" s="9" t="s">
        <v>430</v>
      </c>
      <c r="H133" s="18">
        <v>6000</v>
      </c>
      <c r="I133" s="9" t="s">
        <v>168</v>
      </c>
      <c r="J133" s="9" t="s">
        <v>33</v>
      </c>
      <c r="K133" s="9" t="s">
        <v>58</v>
      </c>
      <c r="L133" s="9" t="s">
        <v>411</v>
      </c>
      <c r="M133" s="19">
        <v>2820</v>
      </c>
      <c r="N133" s="9" t="s">
        <v>261</v>
      </c>
      <c r="O133" s="9" t="s">
        <v>175</v>
      </c>
      <c r="P133" s="9" t="s">
        <v>105</v>
      </c>
      <c r="Q133" s="9" t="s">
        <v>432</v>
      </c>
    </row>
    <row r="134" spans="1:17" hidden="1" x14ac:dyDescent="0.25">
      <c r="A134" s="9" t="s">
        <v>842</v>
      </c>
      <c r="B134" s="9" t="s">
        <v>97</v>
      </c>
      <c r="C134" s="70" t="s">
        <v>333</v>
      </c>
      <c r="D134" s="9" t="s">
        <v>31</v>
      </c>
      <c r="E134" s="10">
        <v>43251</v>
      </c>
      <c r="F134" s="9" t="s">
        <v>99</v>
      </c>
      <c r="G134" s="9" t="s">
        <v>430</v>
      </c>
      <c r="H134" s="18">
        <v>8000</v>
      </c>
      <c r="I134" s="9" t="s">
        <v>168</v>
      </c>
      <c r="J134" s="9" t="s">
        <v>33</v>
      </c>
      <c r="K134" s="9" t="s">
        <v>32</v>
      </c>
      <c r="L134" s="9" t="s">
        <v>411</v>
      </c>
      <c r="M134" s="19">
        <v>2800</v>
      </c>
      <c r="N134" s="9" t="s">
        <v>334</v>
      </c>
      <c r="O134" s="9" t="s">
        <v>175</v>
      </c>
      <c r="P134" s="9" t="s">
        <v>105</v>
      </c>
      <c r="Q134" s="9" t="s">
        <v>472</v>
      </c>
    </row>
    <row r="135" spans="1:17" hidden="1" x14ac:dyDescent="0.25">
      <c r="A135" s="7" t="s">
        <v>817</v>
      </c>
      <c r="B135" s="7" t="s">
        <v>97</v>
      </c>
      <c r="C135" s="7" t="s">
        <v>429</v>
      </c>
      <c r="D135" s="7" t="s">
        <v>31</v>
      </c>
      <c r="E135" s="8">
        <v>43251</v>
      </c>
      <c r="F135" s="7" t="s">
        <v>99</v>
      </c>
      <c r="G135" s="7" t="s">
        <v>430</v>
      </c>
      <c r="H135" s="16">
        <v>75</v>
      </c>
      <c r="I135" s="7" t="s">
        <v>168</v>
      </c>
      <c r="J135" s="7" t="s">
        <v>33</v>
      </c>
      <c r="K135" s="7" t="s">
        <v>32</v>
      </c>
      <c r="L135" s="7" t="s">
        <v>411</v>
      </c>
      <c r="M135" s="17">
        <v>3300</v>
      </c>
      <c r="N135" s="7" t="s">
        <v>431</v>
      </c>
      <c r="O135" s="7" t="s">
        <v>175</v>
      </c>
      <c r="P135" s="7" t="s">
        <v>105</v>
      </c>
      <c r="Q135" s="7" t="s">
        <v>432</v>
      </c>
    </row>
    <row r="136" spans="1:17" hidden="1" x14ac:dyDescent="0.25">
      <c r="A136" s="9" t="s">
        <v>818</v>
      </c>
      <c r="B136" s="9" t="s">
        <v>97</v>
      </c>
      <c r="C136" s="9" t="s">
        <v>433</v>
      </c>
      <c r="D136" s="9" t="s">
        <v>31</v>
      </c>
      <c r="E136" s="10">
        <v>43251</v>
      </c>
      <c r="F136" s="9" t="s">
        <v>99</v>
      </c>
      <c r="G136" s="9" t="s">
        <v>430</v>
      </c>
      <c r="H136" s="18">
        <v>10</v>
      </c>
      <c r="I136" s="9" t="s">
        <v>168</v>
      </c>
      <c r="J136" s="9" t="s">
        <v>33</v>
      </c>
      <c r="K136" s="9" t="s">
        <v>58</v>
      </c>
      <c r="L136" s="9" t="s">
        <v>411</v>
      </c>
      <c r="M136" s="19">
        <v>81.7</v>
      </c>
      <c r="N136" s="9" t="s">
        <v>252</v>
      </c>
      <c r="O136" s="9" t="s">
        <v>175</v>
      </c>
      <c r="P136" s="9" t="s">
        <v>105</v>
      </c>
      <c r="Q136" s="9" t="s">
        <v>432</v>
      </c>
    </row>
    <row r="137" spans="1:17" hidden="1" x14ac:dyDescent="0.25">
      <c r="A137" s="7" t="s">
        <v>839</v>
      </c>
      <c r="B137" s="7" t="s">
        <v>97</v>
      </c>
      <c r="C137" s="7" t="s">
        <v>468</v>
      </c>
      <c r="D137" s="7" t="s">
        <v>31</v>
      </c>
      <c r="E137" s="8">
        <v>43251</v>
      </c>
      <c r="F137" s="7" t="s">
        <v>99</v>
      </c>
      <c r="G137" s="7" t="s">
        <v>430</v>
      </c>
      <c r="H137" s="16">
        <v>200</v>
      </c>
      <c r="I137" s="7" t="s">
        <v>168</v>
      </c>
      <c r="J137" s="7" t="s">
        <v>33</v>
      </c>
      <c r="K137" s="7" t="s">
        <v>32</v>
      </c>
      <c r="L137" s="7" t="s">
        <v>411</v>
      </c>
      <c r="M137" s="17">
        <v>2816</v>
      </c>
      <c r="N137" s="7" t="s">
        <v>469</v>
      </c>
      <c r="O137" s="7" t="s">
        <v>175</v>
      </c>
      <c r="P137" s="7" t="s">
        <v>105</v>
      </c>
      <c r="Q137" s="7" t="s">
        <v>432</v>
      </c>
    </row>
    <row r="138" spans="1:17" hidden="1" x14ac:dyDescent="0.25">
      <c r="A138" s="7" t="s">
        <v>821</v>
      </c>
      <c r="B138" s="7" t="s">
        <v>97</v>
      </c>
      <c r="C138" s="7" t="s">
        <v>435</v>
      </c>
      <c r="D138" s="7" t="s">
        <v>31</v>
      </c>
      <c r="E138" s="8">
        <v>43251</v>
      </c>
      <c r="F138" s="7" t="s">
        <v>99</v>
      </c>
      <c r="G138" s="7" t="s">
        <v>430</v>
      </c>
      <c r="H138" s="16">
        <v>1090</v>
      </c>
      <c r="I138" s="7" t="s">
        <v>168</v>
      </c>
      <c r="J138" s="7" t="s">
        <v>33</v>
      </c>
      <c r="K138" s="7" t="s">
        <v>58</v>
      </c>
      <c r="L138" s="7" t="s">
        <v>411</v>
      </c>
      <c r="M138" s="17">
        <v>1569.6</v>
      </c>
      <c r="N138" s="7" t="s">
        <v>257</v>
      </c>
      <c r="O138" s="7" t="s">
        <v>175</v>
      </c>
      <c r="P138" s="7" t="s">
        <v>105</v>
      </c>
      <c r="Q138" s="7" t="s">
        <v>106</v>
      </c>
    </row>
    <row r="139" spans="1:17" hidden="1" x14ac:dyDescent="0.25">
      <c r="A139" s="7" t="s">
        <v>825</v>
      </c>
      <c r="B139" s="7" t="s">
        <v>97</v>
      </c>
      <c r="C139" s="71" t="s">
        <v>440</v>
      </c>
      <c r="D139" s="7" t="s">
        <v>31</v>
      </c>
      <c r="E139" s="8">
        <v>43251</v>
      </c>
      <c r="F139" s="7" t="s">
        <v>99</v>
      </c>
      <c r="G139" s="7" t="s">
        <v>100</v>
      </c>
      <c r="H139" s="16">
        <v>8</v>
      </c>
      <c r="I139" s="7" t="s">
        <v>168</v>
      </c>
      <c r="J139" s="7" t="s">
        <v>33</v>
      </c>
      <c r="K139" s="7" t="s">
        <v>32</v>
      </c>
      <c r="L139" s="7" t="s">
        <v>411</v>
      </c>
      <c r="M139" s="17">
        <v>1544</v>
      </c>
      <c r="N139" s="7" t="s">
        <v>441</v>
      </c>
      <c r="O139" s="7" t="s">
        <v>175</v>
      </c>
      <c r="P139" s="7" t="s">
        <v>105</v>
      </c>
      <c r="Q139" s="7" t="s">
        <v>432</v>
      </c>
    </row>
    <row r="140" spans="1:17" hidden="1" x14ac:dyDescent="0.25">
      <c r="A140" s="7" t="s">
        <v>829</v>
      </c>
      <c r="B140" s="7" t="s">
        <v>97</v>
      </c>
      <c r="C140" s="71" t="s">
        <v>450</v>
      </c>
      <c r="D140" s="7" t="s">
        <v>31</v>
      </c>
      <c r="E140" s="8">
        <v>43251</v>
      </c>
      <c r="F140" s="7" t="s">
        <v>99</v>
      </c>
      <c r="G140" s="7" t="s">
        <v>430</v>
      </c>
      <c r="H140" s="16">
        <v>6</v>
      </c>
      <c r="I140" s="7" t="s">
        <v>168</v>
      </c>
      <c r="J140" s="7" t="s">
        <v>33</v>
      </c>
      <c r="K140" s="7" t="s">
        <v>55</v>
      </c>
      <c r="L140" s="7" t="s">
        <v>411</v>
      </c>
      <c r="M140" s="17">
        <v>264</v>
      </c>
      <c r="N140" s="7" t="s">
        <v>451</v>
      </c>
      <c r="O140" s="7" t="s">
        <v>175</v>
      </c>
      <c r="P140" s="7" t="s">
        <v>105</v>
      </c>
      <c r="Q140" s="7" t="s">
        <v>432</v>
      </c>
    </row>
    <row r="141" spans="1:17" hidden="1" x14ac:dyDescent="0.25">
      <c r="A141" s="9" t="s">
        <v>830</v>
      </c>
      <c r="B141" s="9" t="s">
        <v>97</v>
      </c>
      <c r="C141" s="70" t="s">
        <v>452</v>
      </c>
      <c r="D141" s="9" t="s">
        <v>31</v>
      </c>
      <c r="E141" s="10">
        <v>43251</v>
      </c>
      <c r="F141" s="9" t="s">
        <v>99</v>
      </c>
      <c r="G141" s="9" t="s">
        <v>430</v>
      </c>
      <c r="H141" s="18">
        <v>8</v>
      </c>
      <c r="I141" s="9" t="s">
        <v>168</v>
      </c>
      <c r="J141" s="9" t="s">
        <v>33</v>
      </c>
      <c r="K141" s="9" t="s">
        <v>55</v>
      </c>
      <c r="L141" s="9" t="s">
        <v>411</v>
      </c>
      <c r="M141" s="19">
        <v>1544</v>
      </c>
      <c r="N141" s="9" t="s">
        <v>453</v>
      </c>
      <c r="O141" s="9" t="s">
        <v>175</v>
      </c>
      <c r="P141" s="9" t="s">
        <v>105</v>
      </c>
      <c r="Q141" s="9" t="s">
        <v>432</v>
      </c>
    </row>
    <row r="142" spans="1:17" hidden="1" x14ac:dyDescent="0.25">
      <c r="A142" s="7" t="s">
        <v>835</v>
      </c>
      <c r="B142" s="7" t="s">
        <v>97</v>
      </c>
      <c r="C142" s="7" t="s">
        <v>462</v>
      </c>
      <c r="D142" s="7" t="s">
        <v>31</v>
      </c>
      <c r="E142" s="8">
        <v>43251</v>
      </c>
      <c r="F142" s="7" t="s">
        <v>99</v>
      </c>
      <c r="G142" s="7" t="s">
        <v>100</v>
      </c>
      <c r="H142" s="16">
        <v>1920</v>
      </c>
      <c r="I142" s="7" t="s">
        <v>168</v>
      </c>
      <c r="J142" s="7" t="s">
        <v>33</v>
      </c>
      <c r="K142" s="7" t="s">
        <v>32</v>
      </c>
      <c r="L142" s="7" t="s">
        <v>411</v>
      </c>
      <c r="M142" s="17">
        <v>2169.6</v>
      </c>
      <c r="N142" s="7" t="s">
        <v>463</v>
      </c>
      <c r="O142" s="7" t="s">
        <v>175</v>
      </c>
      <c r="P142" s="7" t="s">
        <v>105</v>
      </c>
      <c r="Q142" s="7" t="s">
        <v>106</v>
      </c>
    </row>
    <row r="143" spans="1:17" hidden="1" x14ac:dyDescent="0.25">
      <c r="A143" s="7" t="s">
        <v>843</v>
      </c>
      <c r="B143" s="7" t="s">
        <v>97</v>
      </c>
      <c r="C143" s="71" t="s">
        <v>473</v>
      </c>
      <c r="D143" s="7" t="s">
        <v>31</v>
      </c>
      <c r="E143" s="8">
        <v>43251</v>
      </c>
      <c r="F143" s="7" t="s">
        <v>99</v>
      </c>
      <c r="G143" s="7" t="s">
        <v>430</v>
      </c>
      <c r="H143" s="16">
        <v>8</v>
      </c>
      <c r="I143" s="7" t="s">
        <v>168</v>
      </c>
      <c r="J143" s="7" t="s">
        <v>33</v>
      </c>
      <c r="K143" s="7" t="s">
        <v>341</v>
      </c>
      <c r="L143" s="7" t="s">
        <v>411</v>
      </c>
      <c r="M143" s="17">
        <v>1544</v>
      </c>
      <c r="N143" s="7" t="s">
        <v>474</v>
      </c>
      <c r="O143" s="7" t="s">
        <v>175</v>
      </c>
      <c r="P143" s="7" t="s">
        <v>105</v>
      </c>
      <c r="Q143" s="7" t="s">
        <v>432</v>
      </c>
    </row>
    <row r="144" spans="1:17" hidden="1" x14ac:dyDescent="0.25">
      <c r="A144" s="9" t="s">
        <v>848</v>
      </c>
      <c r="B144" s="9" t="s">
        <v>97</v>
      </c>
      <c r="C144" s="70" t="s">
        <v>182</v>
      </c>
      <c r="D144" s="9" t="s">
        <v>31</v>
      </c>
      <c r="E144" s="10">
        <v>43251</v>
      </c>
      <c r="F144" s="9" t="s">
        <v>99</v>
      </c>
      <c r="G144" s="9" t="s">
        <v>183</v>
      </c>
      <c r="H144" s="18">
        <v>93</v>
      </c>
      <c r="I144" s="9" t="s">
        <v>168</v>
      </c>
      <c r="J144" s="9" t="s">
        <v>33</v>
      </c>
      <c r="K144" s="9" t="s">
        <v>182</v>
      </c>
      <c r="L144" s="9" t="s">
        <v>411</v>
      </c>
      <c r="M144" s="19">
        <v>58950.84</v>
      </c>
      <c r="N144" s="9" t="s">
        <v>184</v>
      </c>
      <c r="O144" s="9" t="s">
        <v>479</v>
      </c>
      <c r="P144" s="9" t="s">
        <v>105</v>
      </c>
      <c r="Q144" s="9" t="s">
        <v>480</v>
      </c>
    </row>
    <row r="145" spans="1:17" hidden="1" x14ac:dyDescent="0.25">
      <c r="A145" s="7" t="s">
        <v>849</v>
      </c>
      <c r="B145" s="7" t="s">
        <v>97</v>
      </c>
      <c r="C145" s="7" t="s">
        <v>481</v>
      </c>
      <c r="D145" s="7" t="s">
        <v>31</v>
      </c>
      <c r="E145" s="8">
        <v>43251</v>
      </c>
      <c r="F145" s="7" t="s">
        <v>99</v>
      </c>
      <c r="G145" s="7" t="s">
        <v>183</v>
      </c>
      <c r="H145" s="16">
        <v>12</v>
      </c>
      <c r="I145" s="7" t="s">
        <v>168</v>
      </c>
      <c r="J145" s="7" t="s">
        <v>33</v>
      </c>
      <c r="K145" s="7" t="s">
        <v>481</v>
      </c>
      <c r="L145" s="7" t="s">
        <v>411</v>
      </c>
      <c r="M145" s="17">
        <v>20412</v>
      </c>
      <c r="N145" s="7" t="s">
        <v>482</v>
      </c>
      <c r="O145" s="7" t="s">
        <v>479</v>
      </c>
      <c r="P145" s="7" t="s">
        <v>105</v>
      </c>
      <c r="Q145" s="7" t="s">
        <v>480</v>
      </c>
    </row>
    <row r="146" spans="1:17" hidden="1" x14ac:dyDescent="0.25">
      <c r="A146" s="9" t="s">
        <v>850</v>
      </c>
      <c r="B146" s="9" t="s">
        <v>97</v>
      </c>
      <c r="C146" s="9" t="s">
        <v>185</v>
      </c>
      <c r="D146" s="9" t="s">
        <v>31</v>
      </c>
      <c r="E146" s="10">
        <v>43251</v>
      </c>
      <c r="F146" s="9" t="s">
        <v>99</v>
      </c>
      <c r="G146" s="9" t="s">
        <v>183</v>
      </c>
      <c r="H146" s="18">
        <v>93</v>
      </c>
      <c r="I146" s="9" t="s">
        <v>168</v>
      </c>
      <c r="J146" s="9" t="s">
        <v>33</v>
      </c>
      <c r="K146" s="9" t="s">
        <v>185</v>
      </c>
      <c r="L146" s="9" t="s">
        <v>411</v>
      </c>
      <c r="M146" s="19">
        <v>148997.16</v>
      </c>
      <c r="N146" s="9" t="s">
        <v>186</v>
      </c>
      <c r="O146" s="9" t="s">
        <v>479</v>
      </c>
      <c r="P146" s="9" t="s">
        <v>105</v>
      </c>
      <c r="Q146" s="9" t="s">
        <v>480</v>
      </c>
    </row>
    <row r="147" spans="1:17" hidden="1" x14ac:dyDescent="0.25">
      <c r="A147" s="9" t="s">
        <v>836</v>
      </c>
      <c r="B147" s="9" t="s">
        <v>97</v>
      </c>
      <c r="C147" s="70" t="s">
        <v>464</v>
      </c>
      <c r="D147" s="9" t="s">
        <v>31</v>
      </c>
      <c r="E147" s="10">
        <v>43259</v>
      </c>
      <c r="F147" s="9" t="s">
        <v>99</v>
      </c>
      <c r="G147" s="9" t="s">
        <v>100</v>
      </c>
      <c r="H147" s="18">
        <v>5950</v>
      </c>
      <c r="I147" s="9" t="s">
        <v>168</v>
      </c>
      <c r="J147" s="9" t="s">
        <v>33</v>
      </c>
      <c r="K147" s="9" t="s">
        <v>32</v>
      </c>
      <c r="L147" s="9" t="s">
        <v>367</v>
      </c>
      <c r="M147" s="19">
        <v>4760</v>
      </c>
      <c r="N147" s="9" t="s">
        <v>465</v>
      </c>
      <c r="O147" s="9" t="s">
        <v>175</v>
      </c>
      <c r="P147" s="9" t="s">
        <v>105</v>
      </c>
      <c r="Q147" s="9" t="s">
        <v>378</v>
      </c>
    </row>
    <row r="148" spans="1:17" hidden="1" x14ac:dyDescent="0.25">
      <c r="A148" s="9" t="s">
        <v>790</v>
      </c>
      <c r="B148" s="9" t="s">
        <v>97</v>
      </c>
      <c r="C148" s="9" t="s">
        <v>386</v>
      </c>
      <c r="D148" s="9" t="s">
        <v>31</v>
      </c>
      <c r="E148" s="10">
        <v>43262</v>
      </c>
      <c r="F148" s="9" t="s">
        <v>99</v>
      </c>
      <c r="G148" s="9" t="s">
        <v>100</v>
      </c>
      <c r="H148" s="18">
        <v>8</v>
      </c>
      <c r="I148" s="9" t="s">
        <v>168</v>
      </c>
      <c r="J148" s="9" t="s">
        <v>33</v>
      </c>
      <c r="K148" s="9" t="s">
        <v>58</v>
      </c>
      <c r="L148" s="9" t="s">
        <v>367</v>
      </c>
      <c r="M148" s="19">
        <v>1544</v>
      </c>
      <c r="N148" s="9" t="s">
        <v>265</v>
      </c>
      <c r="O148" s="9" t="s">
        <v>175</v>
      </c>
      <c r="P148" s="9" t="s">
        <v>105</v>
      </c>
      <c r="Q148" s="9" t="s">
        <v>378</v>
      </c>
    </row>
    <row r="149" spans="1:17" hidden="1" x14ac:dyDescent="0.25">
      <c r="A149" s="7" t="s">
        <v>797</v>
      </c>
      <c r="B149" s="7" t="s">
        <v>97</v>
      </c>
      <c r="C149" s="71" t="s">
        <v>394</v>
      </c>
      <c r="D149" s="7" t="s">
        <v>31</v>
      </c>
      <c r="E149" s="8">
        <v>43263</v>
      </c>
      <c r="F149" s="7" t="s">
        <v>99</v>
      </c>
      <c r="G149" s="7" t="s">
        <v>100</v>
      </c>
      <c r="H149" s="16">
        <v>76</v>
      </c>
      <c r="I149" s="7" t="s">
        <v>168</v>
      </c>
      <c r="J149" s="7" t="s">
        <v>33</v>
      </c>
      <c r="K149" s="7" t="s">
        <v>39</v>
      </c>
      <c r="L149" s="7" t="s">
        <v>367</v>
      </c>
      <c r="M149" s="17">
        <v>2128</v>
      </c>
      <c r="N149" s="7" t="s">
        <v>395</v>
      </c>
      <c r="O149" s="7" t="s">
        <v>175</v>
      </c>
      <c r="P149" s="7" t="s">
        <v>105</v>
      </c>
      <c r="Q149" s="7" t="s">
        <v>396</v>
      </c>
    </row>
    <row r="150" spans="1:17" hidden="1" x14ac:dyDescent="0.25">
      <c r="A150" s="7" t="s">
        <v>805</v>
      </c>
      <c r="B150" s="7" t="s">
        <v>97</v>
      </c>
      <c r="C150" s="71" t="s">
        <v>407</v>
      </c>
      <c r="D150" s="7" t="s">
        <v>31</v>
      </c>
      <c r="E150" s="8">
        <v>43263</v>
      </c>
      <c r="F150" s="7" t="s">
        <v>99</v>
      </c>
      <c r="G150" s="7" t="s">
        <v>33</v>
      </c>
      <c r="H150" s="16">
        <v>20</v>
      </c>
      <c r="I150" s="7" t="s">
        <v>168</v>
      </c>
      <c r="J150" s="7" t="s">
        <v>33</v>
      </c>
      <c r="K150" s="7" t="s">
        <v>39</v>
      </c>
      <c r="L150" s="7" t="s">
        <v>367</v>
      </c>
      <c r="M150" s="17">
        <v>166.6</v>
      </c>
      <c r="N150" s="7" t="s">
        <v>408</v>
      </c>
      <c r="O150" s="7" t="s">
        <v>175</v>
      </c>
      <c r="P150" s="7" t="s">
        <v>105</v>
      </c>
      <c r="Q150" s="7" t="s">
        <v>409</v>
      </c>
    </row>
    <row r="151" spans="1:17" hidden="1" x14ac:dyDescent="0.25">
      <c r="A151" s="7" t="s">
        <v>795</v>
      </c>
      <c r="B151" s="7" t="s">
        <v>97</v>
      </c>
      <c r="C151" s="71" t="s">
        <v>391</v>
      </c>
      <c r="D151" s="7" t="s">
        <v>31</v>
      </c>
      <c r="E151" s="8">
        <v>43263</v>
      </c>
      <c r="F151" s="7" t="s">
        <v>99</v>
      </c>
      <c r="G151" s="7" t="s">
        <v>100</v>
      </c>
      <c r="H151" s="16">
        <v>405</v>
      </c>
      <c r="I151" s="7" t="s">
        <v>168</v>
      </c>
      <c r="J151" s="7" t="s">
        <v>33</v>
      </c>
      <c r="K151" s="7" t="s">
        <v>39</v>
      </c>
      <c r="L151" s="7" t="s">
        <v>367</v>
      </c>
      <c r="M151" s="17">
        <v>2664.9</v>
      </c>
      <c r="N151" s="7" t="s">
        <v>392</v>
      </c>
      <c r="O151" s="7" t="s">
        <v>175</v>
      </c>
      <c r="P151" s="7" t="s">
        <v>105</v>
      </c>
      <c r="Q151" s="7" t="s">
        <v>393</v>
      </c>
    </row>
    <row r="152" spans="1:17" hidden="1" x14ac:dyDescent="0.25">
      <c r="A152" s="9" t="s">
        <v>812</v>
      </c>
      <c r="B152" s="9" t="s">
        <v>97</v>
      </c>
      <c r="C152" s="70" t="s">
        <v>419</v>
      </c>
      <c r="D152" s="9" t="s">
        <v>31</v>
      </c>
      <c r="E152" s="10">
        <v>43263</v>
      </c>
      <c r="F152" s="9" t="s">
        <v>99</v>
      </c>
      <c r="G152" s="9" t="s">
        <v>100</v>
      </c>
      <c r="H152" s="18">
        <v>7800</v>
      </c>
      <c r="I152" s="9" t="s">
        <v>168</v>
      </c>
      <c r="J152" s="9" t="s">
        <v>33</v>
      </c>
      <c r="K152" s="9" t="s">
        <v>39</v>
      </c>
      <c r="L152" s="9" t="s">
        <v>367</v>
      </c>
      <c r="M152" s="19">
        <v>3198</v>
      </c>
      <c r="N152" s="9" t="s">
        <v>420</v>
      </c>
      <c r="O152" s="9" t="s">
        <v>175</v>
      </c>
      <c r="P152" s="9" t="s">
        <v>105</v>
      </c>
      <c r="Q152" s="9" t="s">
        <v>393</v>
      </c>
    </row>
    <row r="153" spans="1:17" hidden="1" x14ac:dyDescent="0.25">
      <c r="A153" s="9" t="s">
        <v>816</v>
      </c>
      <c r="B153" s="9" t="s">
        <v>97</v>
      </c>
      <c r="C153" s="70" t="s">
        <v>427</v>
      </c>
      <c r="D153" s="9" t="s">
        <v>31</v>
      </c>
      <c r="E153" s="10">
        <v>43263</v>
      </c>
      <c r="F153" s="9" t="s">
        <v>99</v>
      </c>
      <c r="G153" s="9" t="s">
        <v>100</v>
      </c>
      <c r="H153" s="18">
        <v>6800</v>
      </c>
      <c r="I153" s="9" t="s">
        <v>168</v>
      </c>
      <c r="J153" s="9" t="s">
        <v>33</v>
      </c>
      <c r="K153" s="9" t="s">
        <v>39</v>
      </c>
      <c r="L153" s="9" t="s">
        <v>367</v>
      </c>
      <c r="M153" s="19">
        <v>3060</v>
      </c>
      <c r="N153" s="9" t="s">
        <v>428</v>
      </c>
      <c r="O153" s="9" t="s">
        <v>175</v>
      </c>
      <c r="P153" s="9" t="s">
        <v>105</v>
      </c>
      <c r="Q153" s="9" t="s">
        <v>393</v>
      </c>
    </row>
    <row r="154" spans="1:17" hidden="1" x14ac:dyDescent="0.25">
      <c r="A154" s="9" t="s">
        <v>808</v>
      </c>
      <c r="B154" s="9" t="s">
        <v>97</v>
      </c>
      <c r="C154" s="70" t="s">
        <v>416</v>
      </c>
      <c r="D154" s="9" t="s">
        <v>31</v>
      </c>
      <c r="E154" s="10">
        <v>43263</v>
      </c>
      <c r="F154" s="9" t="s">
        <v>99</v>
      </c>
      <c r="G154" s="9" t="s">
        <v>100</v>
      </c>
      <c r="H154" s="18">
        <v>1600</v>
      </c>
      <c r="I154" s="9" t="s">
        <v>168</v>
      </c>
      <c r="J154" s="9" t="s">
        <v>33</v>
      </c>
      <c r="K154" s="9" t="s">
        <v>50</v>
      </c>
      <c r="L154" s="9" t="s">
        <v>367</v>
      </c>
      <c r="M154" s="19">
        <v>3024</v>
      </c>
      <c r="N154" s="9" t="s">
        <v>417</v>
      </c>
      <c r="O154" s="9" t="s">
        <v>175</v>
      </c>
      <c r="P154" s="9" t="s">
        <v>195</v>
      </c>
      <c r="Q154" s="9" t="s">
        <v>106</v>
      </c>
    </row>
    <row r="155" spans="1:17" hidden="1" x14ac:dyDescent="0.25">
      <c r="A155" s="9" t="s">
        <v>796</v>
      </c>
      <c r="B155" s="9" t="s">
        <v>97</v>
      </c>
      <c r="C155" s="70" t="s">
        <v>305</v>
      </c>
      <c r="D155" s="9" t="s">
        <v>31</v>
      </c>
      <c r="E155" s="10">
        <v>43263</v>
      </c>
      <c r="F155" s="9" t="s">
        <v>99</v>
      </c>
      <c r="G155" s="9" t="s">
        <v>100</v>
      </c>
      <c r="H155" s="18">
        <v>5700</v>
      </c>
      <c r="I155" s="9" t="s">
        <v>168</v>
      </c>
      <c r="J155" s="9" t="s">
        <v>33</v>
      </c>
      <c r="K155" s="9" t="s">
        <v>39</v>
      </c>
      <c r="L155" s="9" t="s">
        <v>367</v>
      </c>
      <c r="M155" s="19">
        <v>2850</v>
      </c>
      <c r="N155" s="9" t="s">
        <v>306</v>
      </c>
      <c r="O155" s="9" t="s">
        <v>175</v>
      </c>
      <c r="P155" s="9" t="s">
        <v>105</v>
      </c>
      <c r="Q155" s="9" t="s">
        <v>393</v>
      </c>
    </row>
    <row r="156" spans="1:17" hidden="1" x14ac:dyDescent="0.25">
      <c r="A156" s="9" t="s">
        <v>804</v>
      </c>
      <c r="B156" s="9" t="s">
        <v>97</v>
      </c>
      <c r="C156" s="70" t="s">
        <v>335</v>
      </c>
      <c r="D156" s="9" t="s">
        <v>31</v>
      </c>
      <c r="E156" s="10">
        <v>43263</v>
      </c>
      <c r="F156" s="9" t="s">
        <v>99</v>
      </c>
      <c r="G156" s="9" t="s">
        <v>100</v>
      </c>
      <c r="H156" s="18">
        <v>1120</v>
      </c>
      <c r="I156" s="9" t="s">
        <v>168</v>
      </c>
      <c r="J156" s="9" t="s">
        <v>33</v>
      </c>
      <c r="K156" s="9" t="s">
        <v>32</v>
      </c>
      <c r="L156" s="9" t="s">
        <v>367</v>
      </c>
      <c r="M156" s="19">
        <v>1120</v>
      </c>
      <c r="N156" s="9" t="s">
        <v>336</v>
      </c>
      <c r="O156" s="9" t="s">
        <v>175</v>
      </c>
      <c r="P156" s="9" t="s">
        <v>105</v>
      </c>
      <c r="Q156" s="9" t="s">
        <v>106</v>
      </c>
    </row>
    <row r="157" spans="1:17" hidden="1" x14ac:dyDescent="0.25">
      <c r="A157" s="7" t="s">
        <v>815</v>
      </c>
      <c r="B157" s="7" t="s">
        <v>97</v>
      </c>
      <c r="C157" s="7" t="s">
        <v>425</v>
      </c>
      <c r="D157" s="7" t="s">
        <v>31</v>
      </c>
      <c r="E157" s="8">
        <v>43263</v>
      </c>
      <c r="F157" s="7" t="s">
        <v>99</v>
      </c>
      <c r="G157" s="7" t="s">
        <v>100</v>
      </c>
      <c r="H157" s="16">
        <v>1005</v>
      </c>
      <c r="I157" s="7" t="s">
        <v>168</v>
      </c>
      <c r="J157" s="7" t="s">
        <v>33</v>
      </c>
      <c r="K157" s="7" t="s">
        <v>39</v>
      </c>
      <c r="L157" s="7" t="s">
        <v>367</v>
      </c>
      <c r="M157" s="17">
        <v>1809</v>
      </c>
      <c r="N157" s="7" t="s">
        <v>426</v>
      </c>
      <c r="O157" s="7" t="s">
        <v>175</v>
      </c>
      <c r="P157" s="7" t="s">
        <v>105</v>
      </c>
      <c r="Q157" s="7" t="s">
        <v>292</v>
      </c>
    </row>
    <row r="158" spans="1:17" hidden="1" x14ac:dyDescent="0.25">
      <c r="A158" s="9" t="s">
        <v>814</v>
      </c>
      <c r="B158" s="9" t="s">
        <v>97</v>
      </c>
      <c r="C158" s="70" t="s">
        <v>423</v>
      </c>
      <c r="D158" s="9" t="s">
        <v>31</v>
      </c>
      <c r="E158" s="10">
        <v>43264</v>
      </c>
      <c r="F158" s="9" t="s">
        <v>99</v>
      </c>
      <c r="G158" s="9" t="s">
        <v>100</v>
      </c>
      <c r="H158" s="18">
        <v>7800</v>
      </c>
      <c r="I158" s="9" t="s">
        <v>168</v>
      </c>
      <c r="J158" s="9" t="s">
        <v>33</v>
      </c>
      <c r="K158" s="9" t="s">
        <v>39</v>
      </c>
      <c r="L158" s="9" t="s">
        <v>367</v>
      </c>
      <c r="M158" s="19">
        <v>4602</v>
      </c>
      <c r="N158" s="9" t="s">
        <v>424</v>
      </c>
      <c r="O158" s="9" t="s">
        <v>175</v>
      </c>
      <c r="P158" s="9" t="s">
        <v>105</v>
      </c>
      <c r="Q158" s="9" t="s">
        <v>378</v>
      </c>
    </row>
    <row r="159" spans="1:17" hidden="1" x14ac:dyDescent="0.25">
      <c r="A159" s="7" t="s">
        <v>803</v>
      </c>
      <c r="B159" s="7" t="s">
        <v>97</v>
      </c>
      <c r="C159" s="71" t="s">
        <v>333</v>
      </c>
      <c r="D159" s="7" t="s">
        <v>31</v>
      </c>
      <c r="E159" s="8">
        <v>43264</v>
      </c>
      <c r="F159" s="7" t="s">
        <v>99</v>
      </c>
      <c r="G159" s="7" t="s">
        <v>100</v>
      </c>
      <c r="H159" s="16">
        <v>8000</v>
      </c>
      <c r="I159" s="7" t="s">
        <v>168</v>
      </c>
      <c r="J159" s="7" t="s">
        <v>33</v>
      </c>
      <c r="K159" s="7" t="s">
        <v>32</v>
      </c>
      <c r="L159" s="7" t="s">
        <v>367</v>
      </c>
      <c r="M159" s="17">
        <v>2720</v>
      </c>
      <c r="N159" s="7" t="s">
        <v>334</v>
      </c>
      <c r="O159" s="7" t="s">
        <v>175</v>
      </c>
      <c r="P159" s="7" t="s">
        <v>105</v>
      </c>
      <c r="Q159" s="7" t="s">
        <v>378</v>
      </c>
    </row>
    <row r="160" spans="1:17" hidden="1" x14ac:dyDescent="0.25">
      <c r="A160" s="9" t="s">
        <v>826</v>
      </c>
      <c r="B160" s="9" t="s">
        <v>97</v>
      </c>
      <c r="C160" s="70" t="s">
        <v>442</v>
      </c>
      <c r="D160" s="9" t="s">
        <v>31</v>
      </c>
      <c r="E160" s="10">
        <v>43265</v>
      </c>
      <c r="F160" s="9" t="s">
        <v>99</v>
      </c>
      <c r="G160" s="9" t="s">
        <v>100</v>
      </c>
      <c r="H160" s="18">
        <v>615</v>
      </c>
      <c r="I160" s="9" t="s">
        <v>168</v>
      </c>
      <c r="J160" s="9" t="s">
        <v>33</v>
      </c>
      <c r="K160" s="9" t="s">
        <v>32</v>
      </c>
      <c r="L160" s="9" t="s">
        <v>367</v>
      </c>
      <c r="M160" s="19">
        <v>2816.7</v>
      </c>
      <c r="N160" s="9" t="s">
        <v>443</v>
      </c>
      <c r="O160" s="9" t="s">
        <v>175</v>
      </c>
      <c r="P160" s="9" t="s">
        <v>105</v>
      </c>
      <c r="Q160" s="9" t="s">
        <v>378</v>
      </c>
    </row>
    <row r="161" spans="1:17" hidden="1" x14ac:dyDescent="0.25">
      <c r="A161" s="7" t="s">
        <v>801</v>
      </c>
      <c r="B161" s="7" t="s">
        <v>97</v>
      </c>
      <c r="C161" s="7" t="s">
        <v>403</v>
      </c>
      <c r="D161" s="7" t="s">
        <v>31</v>
      </c>
      <c r="E161" s="8">
        <v>43265</v>
      </c>
      <c r="F161" s="7" t="s">
        <v>99</v>
      </c>
      <c r="G161" s="7" t="s">
        <v>100</v>
      </c>
      <c r="H161" s="16">
        <v>8</v>
      </c>
      <c r="I161" s="7" t="s">
        <v>168</v>
      </c>
      <c r="J161" s="7" t="s">
        <v>33</v>
      </c>
      <c r="K161" s="7" t="s">
        <v>287</v>
      </c>
      <c r="L161" s="7" t="s">
        <v>367</v>
      </c>
      <c r="M161" s="17">
        <v>1544</v>
      </c>
      <c r="N161" s="7" t="s">
        <v>404</v>
      </c>
      <c r="O161" s="7" t="s">
        <v>175</v>
      </c>
      <c r="P161" s="7" t="s">
        <v>105</v>
      </c>
      <c r="Q161" s="7" t="s">
        <v>378</v>
      </c>
    </row>
    <row r="162" spans="1:17" hidden="1" x14ac:dyDescent="0.25">
      <c r="A162" s="9" t="s">
        <v>794</v>
      </c>
      <c r="B162" s="9" t="s">
        <v>97</v>
      </c>
      <c r="C162" s="9" t="s">
        <v>303</v>
      </c>
      <c r="D162" s="9" t="s">
        <v>31</v>
      </c>
      <c r="E162" s="10">
        <v>43266</v>
      </c>
      <c r="F162" s="9" t="s">
        <v>99</v>
      </c>
      <c r="G162" s="9" t="s">
        <v>100</v>
      </c>
      <c r="H162" s="18">
        <v>1250</v>
      </c>
      <c r="I162" s="9" t="s">
        <v>168</v>
      </c>
      <c r="J162" s="9" t="s">
        <v>33</v>
      </c>
      <c r="K162" s="9" t="s">
        <v>39</v>
      </c>
      <c r="L162" s="9" t="s">
        <v>367</v>
      </c>
      <c r="M162" s="19">
        <v>1750</v>
      </c>
      <c r="N162" s="9" t="s">
        <v>304</v>
      </c>
      <c r="O162" s="9" t="s">
        <v>175</v>
      </c>
      <c r="P162" s="9" t="s">
        <v>105</v>
      </c>
      <c r="Q162" s="9" t="s">
        <v>390</v>
      </c>
    </row>
    <row r="163" spans="1:17" hidden="1" x14ac:dyDescent="0.25">
      <c r="A163" s="9" t="s">
        <v>800</v>
      </c>
      <c r="B163" s="9" t="s">
        <v>97</v>
      </c>
      <c r="C163" s="9" t="s">
        <v>401</v>
      </c>
      <c r="D163" s="9" t="s">
        <v>31</v>
      </c>
      <c r="E163" s="10">
        <v>43266</v>
      </c>
      <c r="F163" s="9" t="s">
        <v>99</v>
      </c>
      <c r="G163" s="9" t="s">
        <v>100</v>
      </c>
      <c r="H163" s="18">
        <v>76</v>
      </c>
      <c r="I163" s="9" t="s">
        <v>168</v>
      </c>
      <c r="J163" s="9" t="s">
        <v>33</v>
      </c>
      <c r="K163" s="9" t="s">
        <v>287</v>
      </c>
      <c r="L163" s="9" t="s">
        <v>367</v>
      </c>
      <c r="M163" s="19">
        <v>2128</v>
      </c>
      <c r="N163" s="9" t="s">
        <v>402</v>
      </c>
      <c r="O163" s="9" t="s">
        <v>175</v>
      </c>
      <c r="P163" s="9" t="s">
        <v>105</v>
      </c>
      <c r="Q163" s="9" t="s">
        <v>282</v>
      </c>
    </row>
    <row r="164" spans="1:17" hidden="1" x14ac:dyDescent="0.25">
      <c r="A164" s="7" t="s">
        <v>811</v>
      </c>
      <c r="B164" s="7" t="s">
        <v>97</v>
      </c>
      <c r="C164" s="7" t="s">
        <v>418</v>
      </c>
      <c r="D164" s="7" t="s">
        <v>31</v>
      </c>
      <c r="E164" s="8">
        <v>43266</v>
      </c>
      <c r="F164" s="7" t="s">
        <v>99</v>
      </c>
      <c r="G164" s="7" t="s">
        <v>100</v>
      </c>
      <c r="H164" s="16">
        <v>1105</v>
      </c>
      <c r="I164" s="7" t="s">
        <v>168</v>
      </c>
      <c r="J164" s="7" t="s">
        <v>33</v>
      </c>
      <c r="K164" s="7" t="s">
        <v>39</v>
      </c>
      <c r="L164" s="7" t="s">
        <v>367</v>
      </c>
      <c r="M164" s="17">
        <v>1900.6</v>
      </c>
      <c r="N164" s="7" t="s">
        <v>199</v>
      </c>
      <c r="O164" s="7" t="s">
        <v>175</v>
      </c>
      <c r="P164" s="7" t="s">
        <v>105</v>
      </c>
      <c r="Q164" s="7" t="s">
        <v>106</v>
      </c>
    </row>
    <row r="165" spans="1:17" hidden="1" x14ac:dyDescent="0.25">
      <c r="A165" s="7" t="s">
        <v>793</v>
      </c>
      <c r="B165" s="7" t="s">
        <v>97</v>
      </c>
      <c r="C165" s="71" t="s">
        <v>42</v>
      </c>
      <c r="D165" s="7" t="s">
        <v>31</v>
      </c>
      <c r="E165" s="8">
        <v>43269</v>
      </c>
      <c r="F165" s="7" t="s">
        <v>99</v>
      </c>
      <c r="G165" s="7" t="s">
        <v>100</v>
      </c>
      <c r="H165" s="16">
        <v>545</v>
      </c>
      <c r="I165" s="7" t="s">
        <v>168</v>
      </c>
      <c r="J165" s="7" t="s">
        <v>33</v>
      </c>
      <c r="K165" s="7" t="s">
        <v>34</v>
      </c>
      <c r="L165" s="7" t="s">
        <v>367</v>
      </c>
      <c r="M165" s="17">
        <v>3395.35</v>
      </c>
      <c r="N165" s="7" t="s">
        <v>157</v>
      </c>
      <c r="O165" s="7" t="s">
        <v>175</v>
      </c>
      <c r="P165" s="7" t="s">
        <v>105</v>
      </c>
      <c r="Q165" s="7" t="s">
        <v>389</v>
      </c>
    </row>
    <row r="166" spans="1:17" hidden="1" x14ac:dyDescent="0.25">
      <c r="A166" s="9" t="s">
        <v>810</v>
      </c>
      <c r="B166" s="9" t="s">
        <v>97</v>
      </c>
      <c r="C166" s="70" t="s">
        <v>151</v>
      </c>
      <c r="D166" s="9" t="s">
        <v>31</v>
      </c>
      <c r="E166" s="10">
        <v>43269</v>
      </c>
      <c r="F166" s="9" t="s">
        <v>99</v>
      </c>
      <c r="G166" s="9" t="s">
        <v>33</v>
      </c>
      <c r="H166" s="18">
        <v>30</v>
      </c>
      <c r="I166" s="9" t="s">
        <v>168</v>
      </c>
      <c r="J166" s="9" t="s">
        <v>33</v>
      </c>
      <c r="K166" s="9" t="s">
        <v>34</v>
      </c>
      <c r="L166" s="9" t="s">
        <v>367</v>
      </c>
      <c r="M166" s="19">
        <v>200.1</v>
      </c>
      <c r="N166" s="9" t="s">
        <v>152</v>
      </c>
      <c r="O166" s="9" t="s">
        <v>175</v>
      </c>
      <c r="P166" s="9" t="s">
        <v>105</v>
      </c>
      <c r="Q166" s="9" t="s">
        <v>134</v>
      </c>
    </row>
    <row r="167" spans="1:17" hidden="1" x14ac:dyDescent="0.25">
      <c r="A167" s="7" t="s">
        <v>809</v>
      </c>
      <c r="B167" s="7" t="s">
        <v>97</v>
      </c>
      <c r="C167" s="71" t="s">
        <v>176</v>
      </c>
      <c r="D167" s="7" t="s">
        <v>31</v>
      </c>
      <c r="E167" s="8">
        <v>43269</v>
      </c>
      <c r="F167" s="7" t="s">
        <v>99</v>
      </c>
      <c r="G167" s="7" t="s">
        <v>100</v>
      </c>
      <c r="H167" s="16">
        <v>9100</v>
      </c>
      <c r="I167" s="7" t="s">
        <v>168</v>
      </c>
      <c r="J167" s="7" t="s">
        <v>33</v>
      </c>
      <c r="K167" s="7" t="s">
        <v>34</v>
      </c>
      <c r="L167" s="7" t="s">
        <v>367</v>
      </c>
      <c r="M167" s="17">
        <v>2912</v>
      </c>
      <c r="N167" s="7" t="s">
        <v>159</v>
      </c>
      <c r="O167" s="7" t="s">
        <v>175</v>
      </c>
      <c r="P167" s="7" t="s">
        <v>105</v>
      </c>
      <c r="Q167" s="7" t="s">
        <v>196</v>
      </c>
    </row>
    <row r="168" spans="1:17" hidden="1" x14ac:dyDescent="0.25">
      <c r="A168" s="7" t="s">
        <v>791</v>
      </c>
      <c r="B168" s="7" t="s">
        <v>97</v>
      </c>
      <c r="C168" s="7" t="s">
        <v>387</v>
      </c>
      <c r="D168" s="7" t="s">
        <v>31</v>
      </c>
      <c r="E168" s="8">
        <v>43269</v>
      </c>
      <c r="F168" s="7" t="s">
        <v>99</v>
      </c>
      <c r="G168" s="7" t="s">
        <v>100</v>
      </c>
      <c r="H168" s="16">
        <v>72</v>
      </c>
      <c r="I168" s="7" t="s">
        <v>168</v>
      </c>
      <c r="J168" s="7" t="s">
        <v>33</v>
      </c>
      <c r="K168" s="7" t="s">
        <v>58</v>
      </c>
      <c r="L168" s="7" t="s">
        <v>367</v>
      </c>
      <c r="M168" s="17">
        <v>2016</v>
      </c>
      <c r="N168" s="7" t="s">
        <v>263</v>
      </c>
      <c r="O168" s="7" t="s">
        <v>175</v>
      </c>
      <c r="P168" s="7" t="s">
        <v>105</v>
      </c>
      <c r="Q168" s="7" t="s">
        <v>282</v>
      </c>
    </row>
    <row r="169" spans="1:17" hidden="1" x14ac:dyDescent="0.25">
      <c r="A169" s="9" t="s">
        <v>802</v>
      </c>
      <c r="B169" s="9" t="s">
        <v>97</v>
      </c>
      <c r="C169" s="70" t="s">
        <v>405</v>
      </c>
      <c r="D169" s="9" t="s">
        <v>31</v>
      </c>
      <c r="E169" s="10">
        <v>43269</v>
      </c>
      <c r="F169" s="9" t="s">
        <v>99</v>
      </c>
      <c r="G169" s="9" t="s">
        <v>33</v>
      </c>
      <c r="H169" s="18">
        <v>27</v>
      </c>
      <c r="I169" s="9" t="s">
        <v>168</v>
      </c>
      <c r="J169" s="9" t="s">
        <v>33</v>
      </c>
      <c r="K169" s="9" t="s">
        <v>32</v>
      </c>
      <c r="L169" s="9" t="s">
        <v>367</v>
      </c>
      <c r="M169" s="19">
        <v>1701</v>
      </c>
      <c r="N169" s="9" t="s">
        <v>406</v>
      </c>
      <c r="O169" s="9" t="s">
        <v>175</v>
      </c>
      <c r="P169" s="9" t="s">
        <v>105</v>
      </c>
      <c r="Q169" s="9" t="s">
        <v>378</v>
      </c>
    </row>
    <row r="170" spans="1:17" hidden="1" x14ac:dyDescent="0.25">
      <c r="A170" s="7" t="s">
        <v>807</v>
      </c>
      <c r="B170" s="7" t="s">
        <v>97</v>
      </c>
      <c r="C170" s="7" t="s">
        <v>414</v>
      </c>
      <c r="D170" s="7" t="s">
        <v>31</v>
      </c>
      <c r="E170" s="8">
        <v>43269</v>
      </c>
      <c r="F170" s="7" t="s">
        <v>99</v>
      </c>
      <c r="G170" s="7" t="s">
        <v>100</v>
      </c>
      <c r="H170" s="16">
        <v>810</v>
      </c>
      <c r="I170" s="7" t="s">
        <v>168</v>
      </c>
      <c r="J170" s="7" t="s">
        <v>33</v>
      </c>
      <c r="K170" s="7" t="s">
        <v>50</v>
      </c>
      <c r="L170" s="7" t="s">
        <v>367</v>
      </c>
      <c r="M170" s="17">
        <v>1061.0999999999999</v>
      </c>
      <c r="N170" s="7" t="s">
        <v>415</v>
      </c>
      <c r="O170" s="7" t="s">
        <v>175</v>
      </c>
      <c r="P170" s="7" t="s">
        <v>105</v>
      </c>
      <c r="Q170" s="7" t="s">
        <v>106</v>
      </c>
    </row>
    <row r="171" spans="1:17" hidden="1" x14ac:dyDescent="0.25">
      <c r="A171" s="7" t="s">
        <v>813</v>
      </c>
      <c r="B171" s="7" t="s">
        <v>97</v>
      </c>
      <c r="C171" s="7" t="s">
        <v>421</v>
      </c>
      <c r="D171" s="7" t="s">
        <v>31</v>
      </c>
      <c r="E171" s="8">
        <v>43269</v>
      </c>
      <c r="F171" s="7" t="s">
        <v>99</v>
      </c>
      <c r="G171" s="7" t="s">
        <v>100</v>
      </c>
      <c r="H171" s="16">
        <v>1105</v>
      </c>
      <c r="I171" s="7" t="s">
        <v>168</v>
      </c>
      <c r="J171" s="7" t="s">
        <v>33</v>
      </c>
      <c r="K171" s="7" t="s">
        <v>39</v>
      </c>
      <c r="L171" s="7" t="s">
        <v>367</v>
      </c>
      <c r="M171" s="17">
        <v>1933.75</v>
      </c>
      <c r="N171" s="7" t="s">
        <v>422</v>
      </c>
      <c r="O171" s="7" t="s">
        <v>175</v>
      </c>
      <c r="P171" s="7" t="s">
        <v>105</v>
      </c>
      <c r="Q171" s="7" t="s">
        <v>192</v>
      </c>
    </row>
    <row r="172" spans="1:17" hidden="1" x14ac:dyDescent="0.25">
      <c r="A172" s="9" t="s">
        <v>788</v>
      </c>
      <c r="B172" s="9" t="s">
        <v>97</v>
      </c>
      <c r="C172" s="70" t="s">
        <v>381</v>
      </c>
      <c r="D172" s="9" t="s">
        <v>31</v>
      </c>
      <c r="E172" s="10">
        <v>43269</v>
      </c>
      <c r="F172" s="9" t="s">
        <v>99</v>
      </c>
      <c r="G172" s="9" t="s">
        <v>100</v>
      </c>
      <c r="H172" s="18">
        <v>2</v>
      </c>
      <c r="I172" s="9" t="s">
        <v>168</v>
      </c>
      <c r="J172" s="9" t="s">
        <v>33</v>
      </c>
      <c r="K172" s="9" t="s">
        <v>287</v>
      </c>
      <c r="L172" s="9" t="s">
        <v>367</v>
      </c>
      <c r="M172" s="19">
        <v>1900</v>
      </c>
      <c r="N172" s="9" t="s">
        <v>382</v>
      </c>
      <c r="O172" s="9" t="s">
        <v>175</v>
      </c>
      <c r="P172" s="9" t="s">
        <v>105</v>
      </c>
      <c r="Q172" s="9" t="s">
        <v>383</v>
      </c>
    </row>
    <row r="173" spans="1:17" hidden="1" x14ac:dyDescent="0.25">
      <c r="A173" s="7" t="s">
        <v>783</v>
      </c>
      <c r="B173" s="7" t="s">
        <v>97</v>
      </c>
      <c r="C173" s="71" t="s">
        <v>376</v>
      </c>
      <c r="D173" s="7" t="s">
        <v>31</v>
      </c>
      <c r="E173" s="8">
        <v>43270</v>
      </c>
      <c r="F173" s="7" t="s">
        <v>99</v>
      </c>
      <c r="G173" s="7" t="s">
        <v>100</v>
      </c>
      <c r="H173" s="16">
        <v>27</v>
      </c>
      <c r="I173" s="7" t="s">
        <v>168</v>
      </c>
      <c r="J173" s="7" t="s">
        <v>33</v>
      </c>
      <c r="K173" s="7" t="s">
        <v>55</v>
      </c>
      <c r="L173" s="7" t="s">
        <v>367</v>
      </c>
      <c r="M173" s="17">
        <v>2241</v>
      </c>
      <c r="N173" s="7" t="s">
        <v>377</v>
      </c>
      <c r="O173" s="7" t="s">
        <v>175</v>
      </c>
      <c r="P173" s="7" t="s">
        <v>105</v>
      </c>
      <c r="Q173" s="7" t="s">
        <v>378</v>
      </c>
    </row>
    <row r="174" spans="1:17" hidden="1" x14ac:dyDescent="0.25">
      <c r="A174" s="7" t="s">
        <v>787</v>
      </c>
      <c r="B174" s="7" t="s">
        <v>97</v>
      </c>
      <c r="C174" s="71" t="s">
        <v>307</v>
      </c>
      <c r="D174" s="7" t="s">
        <v>31</v>
      </c>
      <c r="E174" s="8">
        <v>43271</v>
      </c>
      <c r="F174" s="7" t="s">
        <v>99</v>
      </c>
      <c r="G174" s="7" t="s">
        <v>100</v>
      </c>
      <c r="H174" s="16">
        <v>8200</v>
      </c>
      <c r="I174" s="7" t="s">
        <v>168</v>
      </c>
      <c r="J174" s="7" t="s">
        <v>33</v>
      </c>
      <c r="K174" s="7" t="s">
        <v>55</v>
      </c>
      <c r="L174" s="7" t="s">
        <v>367</v>
      </c>
      <c r="M174" s="17">
        <v>3198</v>
      </c>
      <c r="N174" s="7" t="s">
        <v>308</v>
      </c>
      <c r="O174" s="7" t="s">
        <v>175</v>
      </c>
      <c r="P174" s="7" t="s">
        <v>105</v>
      </c>
      <c r="Q174" s="7" t="s">
        <v>134</v>
      </c>
    </row>
    <row r="175" spans="1:17" hidden="1" x14ac:dyDescent="0.25">
      <c r="A175" s="9" t="s">
        <v>784</v>
      </c>
      <c r="B175" s="9" t="s">
        <v>97</v>
      </c>
      <c r="C175" s="9" t="s">
        <v>379</v>
      </c>
      <c r="D175" s="9" t="s">
        <v>31</v>
      </c>
      <c r="E175" s="10">
        <v>43271</v>
      </c>
      <c r="F175" s="9" t="s">
        <v>99</v>
      </c>
      <c r="G175" s="9" t="s">
        <v>100</v>
      </c>
      <c r="H175" s="18">
        <v>72</v>
      </c>
      <c r="I175" s="9" t="s">
        <v>168</v>
      </c>
      <c r="J175" s="9" t="s">
        <v>33</v>
      </c>
      <c r="K175" s="9" t="s">
        <v>55</v>
      </c>
      <c r="L175" s="9" t="s">
        <v>367</v>
      </c>
      <c r="M175" s="19">
        <v>2016</v>
      </c>
      <c r="N175" s="9" t="s">
        <v>380</v>
      </c>
      <c r="O175" s="9" t="s">
        <v>175</v>
      </c>
      <c r="P175" s="9" t="s">
        <v>105</v>
      </c>
      <c r="Q175" s="9" t="s">
        <v>196</v>
      </c>
    </row>
    <row r="176" spans="1:17" hidden="1" x14ac:dyDescent="0.25">
      <c r="A176" s="7" t="s">
        <v>785</v>
      </c>
      <c r="B176" s="7" t="s">
        <v>97</v>
      </c>
      <c r="C176" s="71" t="s">
        <v>319</v>
      </c>
      <c r="D176" s="7" t="s">
        <v>31</v>
      </c>
      <c r="E176" s="8">
        <v>43272</v>
      </c>
      <c r="F176" s="7" t="s">
        <v>99</v>
      </c>
      <c r="G176" s="7" t="s">
        <v>100</v>
      </c>
      <c r="H176" s="16">
        <v>485</v>
      </c>
      <c r="I176" s="7" t="s">
        <v>168</v>
      </c>
      <c r="J176" s="7" t="s">
        <v>33</v>
      </c>
      <c r="K176" s="7" t="s">
        <v>55</v>
      </c>
      <c r="L176" s="7" t="s">
        <v>367</v>
      </c>
      <c r="M176" s="17">
        <v>2701.45</v>
      </c>
      <c r="N176" s="7" t="s">
        <v>320</v>
      </c>
      <c r="O176" s="7" t="s">
        <v>175</v>
      </c>
      <c r="P176" s="7" t="s">
        <v>105</v>
      </c>
      <c r="Q176" s="7" t="s">
        <v>134</v>
      </c>
    </row>
    <row r="177" spans="1:17" hidden="1" x14ac:dyDescent="0.25">
      <c r="A177" s="7" t="s">
        <v>781</v>
      </c>
      <c r="B177" s="7" t="s">
        <v>97</v>
      </c>
      <c r="C177" s="7" t="s">
        <v>372</v>
      </c>
      <c r="D177" s="7" t="s">
        <v>31</v>
      </c>
      <c r="E177" s="8">
        <v>43272</v>
      </c>
      <c r="F177" s="7" t="s">
        <v>99</v>
      </c>
      <c r="G177" s="7" t="s">
        <v>100</v>
      </c>
      <c r="H177" s="16">
        <v>280</v>
      </c>
      <c r="I177" s="7" t="s">
        <v>168</v>
      </c>
      <c r="J177" s="7" t="s">
        <v>33</v>
      </c>
      <c r="K177" s="7" t="s">
        <v>55</v>
      </c>
      <c r="L177" s="7" t="s">
        <v>367</v>
      </c>
      <c r="M177" s="17">
        <v>4032</v>
      </c>
      <c r="N177" s="7" t="s">
        <v>373</v>
      </c>
      <c r="O177" s="7" t="s">
        <v>175</v>
      </c>
      <c r="P177" s="7" t="s">
        <v>105</v>
      </c>
      <c r="Q177" s="7" t="s">
        <v>192</v>
      </c>
    </row>
    <row r="178" spans="1:17" hidden="1" x14ac:dyDescent="0.25">
      <c r="A178" s="9" t="s">
        <v>786</v>
      </c>
      <c r="B178" s="9" t="s">
        <v>97</v>
      </c>
      <c r="C178" s="70" t="s">
        <v>317</v>
      </c>
      <c r="D178" s="9" t="s">
        <v>31</v>
      </c>
      <c r="E178" s="10">
        <v>43272</v>
      </c>
      <c r="F178" s="9" t="s">
        <v>99</v>
      </c>
      <c r="G178" s="9" t="s">
        <v>100</v>
      </c>
      <c r="H178" s="18">
        <v>1170</v>
      </c>
      <c r="I178" s="9" t="s">
        <v>168</v>
      </c>
      <c r="J178" s="9" t="s">
        <v>33</v>
      </c>
      <c r="K178" s="9" t="s">
        <v>55</v>
      </c>
      <c r="L178" s="9" t="s">
        <v>367</v>
      </c>
      <c r="M178" s="19">
        <v>1883.7</v>
      </c>
      <c r="N178" s="9" t="s">
        <v>318</v>
      </c>
      <c r="O178" s="9" t="s">
        <v>175</v>
      </c>
      <c r="P178" s="9" t="s">
        <v>105</v>
      </c>
      <c r="Q178" s="9" t="s">
        <v>106</v>
      </c>
    </row>
    <row r="179" spans="1:17" hidden="1" x14ac:dyDescent="0.25">
      <c r="A179" s="9" t="s">
        <v>780</v>
      </c>
      <c r="B179" s="9" t="s">
        <v>97</v>
      </c>
      <c r="C179" s="9" t="s">
        <v>369</v>
      </c>
      <c r="D179" s="9" t="s">
        <v>31</v>
      </c>
      <c r="E179" s="10">
        <v>43276</v>
      </c>
      <c r="F179" s="9" t="s">
        <v>99</v>
      </c>
      <c r="G179" s="9" t="s">
        <v>33</v>
      </c>
      <c r="H179" s="18">
        <v>500</v>
      </c>
      <c r="I179" s="9" t="s">
        <v>168</v>
      </c>
      <c r="J179" s="9" t="s">
        <v>33</v>
      </c>
      <c r="K179" s="9" t="s">
        <v>370</v>
      </c>
      <c r="L179" s="9" t="s">
        <v>367</v>
      </c>
      <c r="M179" s="19">
        <v>1370</v>
      </c>
      <c r="N179" s="9" t="s">
        <v>371</v>
      </c>
      <c r="O179" s="9" t="s">
        <v>175</v>
      </c>
      <c r="P179" s="9" t="s">
        <v>105</v>
      </c>
      <c r="Q179" s="9" t="s">
        <v>106</v>
      </c>
    </row>
    <row r="180" spans="1:17" x14ac:dyDescent="0.25">
      <c r="A180" s="9" t="s">
        <v>774</v>
      </c>
      <c r="B180" s="9" t="s">
        <v>97</v>
      </c>
      <c r="C180" s="70" t="s">
        <v>231</v>
      </c>
      <c r="D180" s="9" t="s">
        <v>31</v>
      </c>
      <c r="E180" s="10">
        <v>43276</v>
      </c>
      <c r="F180" s="9" t="s">
        <v>99</v>
      </c>
      <c r="G180" s="9" t="s">
        <v>100</v>
      </c>
      <c r="H180" s="18">
        <v>305</v>
      </c>
      <c r="I180" s="9" t="s">
        <v>168</v>
      </c>
      <c r="J180" s="9" t="s">
        <v>33</v>
      </c>
      <c r="K180" s="9" t="s">
        <v>230</v>
      </c>
      <c r="L180" s="9" t="s">
        <v>367</v>
      </c>
      <c r="M180" s="19">
        <v>1464</v>
      </c>
      <c r="N180" s="9" t="s">
        <v>232</v>
      </c>
      <c r="O180" s="9" t="s">
        <v>175</v>
      </c>
      <c r="P180" s="9" t="s">
        <v>105</v>
      </c>
      <c r="Q180" s="9" t="s">
        <v>106</v>
      </c>
    </row>
    <row r="181" spans="1:17" hidden="1" x14ac:dyDescent="0.25">
      <c r="A181" s="7" t="s">
        <v>789</v>
      </c>
      <c r="B181" s="7" t="s">
        <v>97</v>
      </c>
      <c r="C181" s="7" t="s">
        <v>384</v>
      </c>
      <c r="D181" s="7" t="s">
        <v>31</v>
      </c>
      <c r="E181" s="8">
        <v>43277</v>
      </c>
      <c r="F181" s="7" t="s">
        <v>99</v>
      </c>
      <c r="G181" s="7" t="s">
        <v>33</v>
      </c>
      <c r="H181" s="16">
        <v>64</v>
      </c>
      <c r="I181" s="7" t="s">
        <v>168</v>
      </c>
      <c r="J181" s="7" t="s">
        <v>33</v>
      </c>
      <c r="K181" s="7" t="s">
        <v>214</v>
      </c>
      <c r="L181" s="7" t="s">
        <v>367</v>
      </c>
      <c r="M181" s="17">
        <v>6016</v>
      </c>
      <c r="N181" s="7" t="s">
        <v>385</v>
      </c>
      <c r="O181" s="7" t="s">
        <v>175</v>
      </c>
      <c r="P181" s="7" t="s">
        <v>105</v>
      </c>
      <c r="Q181" s="7" t="s">
        <v>378</v>
      </c>
    </row>
    <row r="182" spans="1:17" hidden="1" x14ac:dyDescent="0.25">
      <c r="A182" s="7" t="s">
        <v>777</v>
      </c>
      <c r="B182" s="7" t="s">
        <v>97</v>
      </c>
      <c r="C182" s="71" t="s">
        <v>98</v>
      </c>
      <c r="D182" s="7" t="s">
        <v>31</v>
      </c>
      <c r="E182" s="8">
        <v>43286</v>
      </c>
      <c r="F182" s="7" t="s">
        <v>99</v>
      </c>
      <c r="G182" s="7" t="s">
        <v>100</v>
      </c>
      <c r="H182" s="16">
        <v>27</v>
      </c>
      <c r="I182" s="7" t="s">
        <v>168</v>
      </c>
      <c r="J182" s="7" t="s">
        <v>33</v>
      </c>
      <c r="K182" s="7" t="s">
        <v>230</v>
      </c>
      <c r="L182" s="7" t="s">
        <v>352</v>
      </c>
      <c r="M182" s="17">
        <v>1930.5</v>
      </c>
      <c r="N182" s="7" t="s">
        <v>103</v>
      </c>
      <c r="O182" s="7" t="s">
        <v>175</v>
      </c>
      <c r="P182" s="7" t="s">
        <v>105</v>
      </c>
      <c r="Q182" s="7" t="s">
        <v>368</v>
      </c>
    </row>
    <row r="183" spans="1:17" hidden="1" x14ac:dyDescent="0.25">
      <c r="A183" s="9" t="s">
        <v>792</v>
      </c>
      <c r="B183" s="9" t="s">
        <v>97</v>
      </c>
      <c r="C183" s="70" t="s">
        <v>388</v>
      </c>
      <c r="D183" s="9" t="s">
        <v>31</v>
      </c>
      <c r="E183" s="10">
        <v>43286</v>
      </c>
      <c r="F183" s="9" t="s">
        <v>99</v>
      </c>
      <c r="G183" s="9" t="s">
        <v>100</v>
      </c>
      <c r="H183" s="18">
        <v>1220</v>
      </c>
      <c r="I183" s="9" t="s">
        <v>168</v>
      </c>
      <c r="J183" s="9" t="s">
        <v>33</v>
      </c>
      <c r="K183" s="9" t="s">
        <v>34</v>
      </c>
      <c r="L183" s="9" t="s">
        <v>352</v>
      </c>
      <c r="M183" s="19">
        <v>1622.6</v>
      </c>
      <c r="N183" s="9" t="s">
        <v>156</v>
      </c>
      <c r="O183" s="9" t="s">
        <v>175</v>
      </c>
      <c r="P183" s="9" t="s">
        <v>195</v>
      </c>
      <c r="Q183" s="9" t="s">
        <v>106</v>
      </c>
    </row>
    <row r="184" spans="1:17" hidden="1" x14ac:dyDescent="0.25">
      <c r="A184" s="9" t="s">
        <v>776</v>
      </c>
      <c r="B184" s="9" t="s">
        <v>97</v>
      </c>
      <c r="C184" s="70" t="s">
        <v>60</v>
      </c>
      <c r="D184" s="9" t="s">
        <v>31</v>
      </c>
      <c r="E184" s="10">
        <v>43286</v>
      </c>
      <c r="F184" s="9" t="s">
        <v>99</v>
      </c>
      <c r="G184" s="9" t="s">
        <v>100</v>
      </c>
      <c r="H184" s="18">
        <v>180</v>
      </c>
      <c r="I184" s="9" t="s">
        <v>168</v>
      </c>
      <c r="J184" s="9" t="s">
        <v>33</v>
      </c>
      <c r="K184" s="9" t="s">
        <v>230</v>
      </c>
      <c r="L184" s="9" t="s">
        <v>352</v>
      </c>
      <c r="M184" s="19">
        <v>729</v>
      </c>
      <c r="N184" s="9" t="s">
        <v>110</v>
      </c>
      <c r="O184" s="9" t="s">
        <v>175</v>
      </c>
      <c r="P184" s="9" t="s">
        <v>105</v>
      </c>
      <c r="Q184" s="9" t="s">
        <v>285</v>
      </c>
    </row>
    <row r="185" spans="1:17" hidden="1" x14ac:dyDescent="0.25">
      <c r="A185" s="9" t="s">
        <v>798</v>
      </c>
      <c r="B185" s="9" t="s">
        <v>97</v>
      </c>
      <c r="C185" s="70" t="s">
        <v>397</v>
      </c>
      <c r="D185" s="9" t="s">
        <v>31</v>
      </c>
      <c r="E185" s="10">
        <v>43293</v>
      </c>
      <c r="F185" s="9" t="s">
        <v>99</v>
      </c>
      <c r="G185" s="9" t="s">
        <v>100</v>
      </c>
      <c r="H185" s="18">
        <v>8000</v>
      </c>
      <c r="I185" s="9" t="s">
        <v>168</v>
      </c>
      <c r="J185" s="9" t="s">
        <v>33</v>
      </c>
      <c r="K185" s="9" t="s">
        <v>37</v>
      </c>
      <c r="L185" s="9" t="s">
        <v>352</v>
      </c>
      <c r="M185" s="19">
        <v>3200</v>
      </c>
      <c r="N185" s="9" t="s">
        <v>398</v>
      </c>
      <c r="O185" s="9" t="s">
        <v>175</v>
      </c>
      <c r="P185" s="9" t="s">
        <v>105</v>
      </c>
      <c r="Q185" s="9" t="s">
        <v>148</v>
      </c>
    </row>
    <row r="186" spans="1:17" hidden="1" x14ac:dyDescent="0.25">
      <c r="A186" s="7" t="s">
        <v>799</v>
      </c>
      <c r="B186" s="7" t="s">
        <v>97</v>
      </c>
      <c r="C186" s="71" t="s">
        <v>399</v>
      </c>
      <c r="D186" s="7" t="s">
        <v>31</v>
      </c>
      <c r="E186" s="8">
        <v>43293</v>
      </c>
      <c r="F186" s="7" t="s">
        <v>99</v>
      </c>
      <c r="G186" s="7" t="s">
        <v>100</v>
      </c>
      <c r="H186" s="16">
        <v>1150</v>
      </c>
      <c r="I186" s="7" t="s">
        <v>168</v>
      </c>
      <c r="J186" s="7" t="s">
        <v>33</v>
      </c>
      <c r="K186" s="7" t="s">
        <v>37</v>
      </c>
      <c r="L186" s="7" t="s">
        <v>352</v>
      </c>
      <c r="M186" s="17">
        <v>1552.5</v>
      </c>
      <c r="N186" s="7" t="s">
        <v>400</v>
      </c>
      <c r="O186" s="7" t="s">
        <v>175</v>
      </c>
      <c r="P186" s="7" t="s">
        <v>105</v>
      </c>
      <c r="Q186" s="7" t="s">
        <v>192</v>
      </c>
    </row>
    <row r="187" spans="1:17" hidden="1" x14ac:dyDescent="0.25">
      <c r="A187" s="7" t="s">
        <v>775</v>
      </c>
      <c r="B187" s="7" t="s">
        <v>97</v>
      </c>
      <c r="C187" s="71" t="s">
        <v>59</v>
      </c>
      <c r="D187" s="7" t="s">
        <v>31</v>
      </c>
      <c r="E187" s="8">
        <v>43297</v>
      </c>
      <c r="F187" s="7" t="s">
        <v>99</v>
      </c>
      <c r="G187" s="7" t="s">
        <v>100</v>
      </c>
      <c r="H187" s="16">
        <v>720</v>
      </c>
      <c r="I187" s="7" t="s">
        <v>101</v>
      </c>
      <c r="J187" s="7" t="s">
        <v>33</v>
      </c>
      <c r="K187" s="7" t="s">
        <v>230</v>
      </c>
      <c r="L187" s="7" t="s">
        <v>352</v>
      </c>
      <c r="M187" s="17">
        <v>1677.6</v>
      </c>
      <c r="N187" s="7" t="s">
        <v>109</v>
      </c>
      <c r="O187" s="7" t="s">
        <v>175</v>
      </c>
      <c r="P187" s="7" t="s">
        <v>105</v>
      </c>
      <c r="Q187" s="7" t="s">
        <v>292</v>
      </c>
    </row>
    <row r="188" spans="1:17" hidden="1" x14ac:dyDescent="0.25">
      <c r="A188" s="7" t="s">
        <v>779</v>
      </c>
      <c r="B188" s="7" t="s">
        <v>97</v>
      </c>
      <c r="C188" s="71" t="s">
        <v>46</v>
      </c>
      <c r="D188" s="7" t="s">
        <v>31</v>
      </c>
      <c r="E188" s="8">
        <v>43297</v>
      </c>
      <c r="F188" s="7" t="s">
        <v>99</v>
      </c>
      <c r="G188" s="7" t="s">
        <v>100</v>
      </c>
      <c r="H188" s="16">
        <v>1540</v>
      </c>
      <c r="I188" s="7" t="s">
        <v>101</v>
      </c>
      <c r="J188" s="7" t="s">
        <v>33</v>
      </c>
      <c r="K188" s="7" t="s">
        <v>230</v>
      </c>
      <c r="L188" s="7" t="s">
        <v>352</v>
      </c>
      <c r="M188" s="17">
        <v>1925</v>
      </c>
      <c r="N188" s="7" t="s">
        <v>111</v>
      </c>
      <c r="O188" s="7" t="s">
        <v>175</v>
      </c>
      <c r="P188" s="7" t="s">
        <v>105</v>
      </c>
      <c r="Q188" s="7" t="s">
        <v>106</v>
      </c>
    </row>
    <row r="189" spans="1:17" hidden="1" x14ac:dyDescent="0.25">
      <c r="A189" s="7" t="s">
        <v>773</v>
      </c>
      <c r="B189" s="7" t="s">
        <v>97</v>
      </c>
      <c r="C189" s="71" t="s">
        <v>365</v>
      </c>
      <c r="D189" s="7" t="s">
        <v>31</v>
      </c>
      <c r="E189" s="8">
        <v>43299</v>
      </c>
      <c r="F189" s="7" t="s">
        <v>99</v>
      </c>
      <c r="G189" s="7" t="s">
        <v>100</v>
      </c>
      <c r="H189" s="16">
        <v>8100</v>
      </c>
      <c r="I189" s="7" t="s">
        <v>168</v>
      </c>
      <c r="J189" s="7" t="s">
        <v>33</v>
      </c>
      <c r="K189" s="7" t="s">
        <v>52</v>
      </c>
      <c r="L189" s="7" t="s">
        <v>352</v>
      </c>
      <c r="M189" s="17">
        <v>4617</v>
      </c>
      <c r="N189" s="7" t="s">
        <v>366</v>
      </c>
      <c r="O189" s="7" t="s">
        <v>175</v>
      </c>
      <c r="P189" s="7" t="s">
        <v>105</v>
      </c>
      <c r="Q189" s="7" t="s">
        <v>106</v>
      </c>
    </row>
    <row r="190" spans="1:17" hidden="1" x14ac:dyDescent="0.25">
      <c r="A190" s="7" t="s">
        <v>767</v>
      </c>
      <c r="B190" s="7" t="s">
        <v>97</v>
      </c>
      <c r="C190" s="71" t="s">
        <v>354</v>
      </c>
      <c r="D190" s="7" t="s">
        <v>31</v>
      </c>
      <c r="E190" s="8">
        <v>43300</v>
      </c>
      <c r="F190" s="7" t="s">
        <v>99</v>
      </c>
      <c r="G190" s="7" t="s">
        <v>100</v>
      </c>
      <c r="H190" s="16">
        <v>1170</v>
      </c>
      <c r="I190" s="7" t="s">
        <v>101</v>
      </c>
      <c r="J190" s="7" t="s">
        <v>33</v>
      </c>
      <c r="K190" s="7" t="s">
        <v>355</v>
      </c>
      <c r="L190" s="7" t="s">
        <v>352</v>
      </c>
      <c r="M190" s="17">
        <v>1965.6</v>
      </c>
      <c r="N190" s="7" t="s">
        <v>356</v>
      </c>
      <c r="O190" s="7" t="s">
        <v>175</v>
      </c>
      <c r="P190" s="7" t="s">
        <v>105</v>
      </c>
      <c r="Q190" s="7" t="s">
        <v>106</v>
      </c>
    </row>
    <row r="191" spans="1:17" hidden="1" x14ac:dyDescent="0.25">
      <c r="A191" s="7" t="s">
        <v>771</v>
      </c>
      <c r="B191" s="7" t="s">
        <v>97</v>
      </c>
      <c r="C191" s="71" t="s">
        <v>364</v>
      </c>
      <c r="D191" s="7" t="s">
        <v>31</v>
      </c>
      <c r="E191" s="8">
        <v>43300</v>
      </c>
      <c r="F191" s="7" t="s">
        <v>99</v>
      </c>
      <c r="G191" s="7" t="s">
        <v>100</v>
      </c>
      <c r="H191" s="16">
        <v>1070</v>
      </c>
      <c r="I191" s="7" t="s">
        <v>168</v>
      </c>
      <c r="J191" s="7" t="s">
        <v>33</v>
      </c>
      <c r="K191" s="7" t="s">
        <v>52</v>
      </c>
      <c r="L191" s="7" t="s">
        <v>352</v>
      </c>
      <c r="M191" s="17">
        <v>2311.1999999999998</v>
      </c>
      <c r="N191" s="7" t="s">
        <v>242</v>
      </c>
      <c r="O191" s="7" t="s">
        <v>175</v>
      </c>
      <c r="P191" s="7" t="s">
        <v>105</v>
      </c>
      <c r="Q191" s="7" t="s">
        <v>106</v>
      </c>
    </row>
    <row r="192" spans="1:17" hidden="1" x14ac:dyDescent="0.25">
      <c r="A192" s="9" t="s">
        <v>770</v>
      </c>
      <c r="B192" s="9" t="s">
        <v>97</v>
      </c>
      <c r="C192" s="70" t="s">
        <v>362</v>
      </c>
      <c r="D192" s="9" t="s">
        <v>31</v>
      </c>
      <c r="E192" s="10">
        <v>43301</v>
      </c>
      <c r="F192" s="9" t="s">
        <v>99</v>
      </c>
      <c r="G192" s="9" t="s">
        <v>100</v>
      </c>
      <c r="H192" s="18">
        <v>2000</v>
      </c>
      <c r="I192" s="9" t="s">
        <v>168</v>
      </c>
      <c r="J192" s="9" t="s">
        <v>33</v>
      </c>
      <c r="K192" s="9" t="s">
        <v>362</v>
      </c>
      <c r="L192" s="9" t="s">
        <v>352</v>
      </c>
      <c r="M192" s="19">
        <v>4180</v>
      </c>
      <c r="N192" s="9" t="s">
        <v>363</v>
      </c>
      <c r="O192" s="9" t="s">
        <v>175</v>
      </c>
      <c r="P192" s="9" t="s">
        <v>105</v>
      </c>
      <c r="Q192" s="9" t="s">
        <v>345</v>
      </c>
    </row>
    <row r="193" spans="1:17" hidden="1" x14ac:dyDescent="0.25">
      <c r="A193" s="9" t="s">
        <v>772</v>
      </c>
      <c r="B193" s="9" t="s">
        <v>97</v>
      </c>
      <c r="C193" s="70" t="s">
        <v>365</v>
      </c>
      <c r="D193" s="9" t="s">
        <v>31</v>
      </c>
      <c r="E193" s="10">
        <v>43301</v>
      </c>
      <c r="F193" s="9" t="s">
        <v>99</v>
      </c>
      <c r="G193" s="9" t="s">
        <v>100</v>
      </c>
      <c r="H193" s="18">
        <v>7230</v>
      </c>
      <c r="I193" s="9" t="s">
        <v>168</v>
      </c>
      <c r="J193" s="9" t="s">
        <v>33</v>
      </c>
      <c r="K193" s="9" t="s">
        <v>52</v>
      </c>
      <c r="L193" s="9" t="s">
        <v>352</v>
      </c>
      <c r="M193" s="19">
        <v>4048.8</v>
      </c>
      <c r="N193" s="9" t="s">
        <v>366</v>
      </c>
      <c r="O193" s="9" t="s">
        <v>175</v>
      </c>
      <c r="P193" s="9" t="s">
        <v>105</v>
      </c>
      <c r="Q193" s="9" t="s">
        <v>192</v>
      </c>
    </row>
    <row r="194" spans="1:17" hidden="1" x14ac:dyDescent="0.25">
      <c r="A194" s="9" t="s">
        <v>778</v>
      </c>
      <c r="B194" s="9" t="s">
        <v>97</v>
      </c>
      <c r="C194" s="70" t="s">
        <v>46</v>
      </c>
      <c r="D194" s="9" t="s">
        <v>31</v>
      </c>
      <c r="E194" s="10">
        <v>43301</v>
      </c>
      <c r="F194" s="9" t="s">
        <v>99</v>
      </c>
      <c r="G194" s="9" t="s">
        <v>100</v>
      </c>
      <c r="H194" s="18">
        <v>900</v>
      </c>
      <c r="I194" s="9" t="s">
        <v>168</v>
      </c>
      <c r="J194" s="9" t="s">
        <v>33</v>
      </c>
      <c r="K194" s="9" t="s">
        <v>230</v>
      </c>
      <c r="L194" s="9" t="s">
        <v>352</v>
      </c>
      <c r="M194" s="19">
        <v>900</v>
      </c>
      <c r="N194" s="9" t="s">
        <v>111</v>
      </c>
      <c r="O194" s="9" t="s">
        <v>175</v>
      </c>
      <c r="P194" s="9" t="s">
        <v>105</v>
      </c>
      <c r="Q194" s="9" t="s">
        <v>106</v>
      </c>
    </row>
    <row r="195" spans="1:17" hidden="1" x14ac:dyDescent="0.25">
      <c r="A195" s="9" t="s">
        <v>766</v>
      </c>
      <c r="B195" s="9" t="s">
        <v>97</v>
      </c>
      <c r="C195" s="70" t="s">
        <v>56</v>
      </c>
      <c r="D195" s="9" t="s">
        <v>31</v>
      </c>
      <c r="E195" s="10">
        <v>43304</v>
      </c>
      <c r="F195" s="9" t="s">
        <v>99</v>
      </c>
      <c r="G195" s="9" t="s">
        <v>100</v>
      </c>
      <c r="H195" s="18">
        <v>4350</v>
      </c>
      <c r="I195" s="9" t="s">
        <v>168</v>
      </c>
      <c r="J195" s="9" t="s">
        <v>33</v>
      </c>
      <c r="K195" s="9" t="s">
        <v>32</v>
      </c>
      <c r="L195" s="9" t="s">
        <v>352</v>
      </c>
      <c r="M195" s="19">
        <v>5307</v>
      </c>
      <c r="N195" s="9" t="s">
        <v>353</v>
      </c>
      <c r="O195" s="9" t="s">
        <v>175</v>
      </c>
      <c r="P195" s="9" t="s">
        <v>105</v>
      </c>
      <c r="Q195" s="9" t="s">
        <v>106</v>
      </c>
    </row>
    <row r="196" spans="1:17" hidden="1" x14ac:dyDescent="0.25">
      <c r="A196" s="9" t="s">
        <v>768</v>
      </c>
      <c r="B196" s="9" t="s">
        <v>97</v>
      </c>
      <c r="C196" s="70" t="s">
        <v>357</v>
      </c>
      <c r="D196" s="9" t="s">
        <v>31</v>
      </c>
      <c r="E196" s="10">
        <v>43304</v>
      </c>
      <c r="F196" s="9" t="s">
        <v>99</v>
      </c>
      <c r="G196" s="9" t="s">
        <v>100</v>
      </c>
      <c r="H196" s="18">
        <v>8200</v>
      </c>
      <c r="I196" s="9" t="s">
        <v>168</v>
      </c>
      <c r="J196" s="9" t="s">
        <v>33</v>
      </c>
      <c r="K196" s="9" t="s">
        <v>355</v>
      </c>
      <c r="L196" s="9" t="s">
        <v>352</v>
      </c>
      <c r="M196" s="19">
        <v>5166</v>
      </c>
      <c r="N196" s="9" t="s">
        <v>358</v>
      </c>
      <c r="O196" s="9" t="s">
        <v>175</v>
      </c>
      <c r="P196" s="9" t="s">
        <v>105</v>
      </c>
      <c r="Q196" s="9" t="s">
        <v>345</v>
      </c>
    </row>
    <row r="197" spans="1:17" hidden="1" x14ac:dyDescent="0.25">
      <c r="A197" s="7" t="s">
        <v>765</v>
      </c>
      <c r="B197" s="7" t="s">
        <v>97</v>
      </c>
      <c r="C197" s="71" t="s">
        <v>57</v>
      </c>
      <c r="D197" s="7" t="s">
        <v>31</v>
      </c>
      <c r="E197" s="8">
        <v>43304</v>
      </c>
      <c r="F197" s="7" t="s">
        <v>99</v>
      </c>
      <c r="G197" s="7" t="s">
        <v>100</v>
      </c>
      <c r="H197" s="16">
        <v>1250</v>
      </c>
      <c r="I197" s="7" t="s">
        <v>168</v>
      </c>
      <c r="J197" s="7" t="s">
        <v>33</v>
      </c>
      <c r="K197" s="7" t="s">
        <v>32</v>
      </c>
      <c r="L197" s="7" t="s">
        <v>352</v>
      </c>
      <c r="M197" s="17">
        <v>1912.5</v>
      </c>
      <c r="N197" s="7" t="s">
        <v>166</v>
      </c>
      <c r="O197" s="7" t="s">
        <v>175</v>
      </c>
      <c r="P197" s="7" t="s">
        <v>105</v>
      </c>
      <c r="Q197" s="7" t="s">
        <v>106</v>
      </c>
    </row>
    <row r="198" spans="1:17" hidden="1" x14ac:dyDescent="0.25">
      <c r="A198" s="7" t="s">
        <v>769</v>
      </c>
      <c r="B198" s="7" t="s">
        <v>97</v>
      </c>
      <c r="C198" s="7" t="s">
        <v>359</v>
      </c>
      <c r="D198" s="7" t="s">
        <v>31</v>
      </c>
      <c r="E198" s="8">
        <v>43311</v>
      </c>
      <c r="F198" s="7" t="s">
        <v>99</v>
      </c>
      <c r="G198" s="7" t="s">
        <v>100</v>
      </c>
      <c r="H198" s="16">
        <v>30</v>
      </c>
      <c r="I198" s="7" t="s">
        <v>168</v>
      </c>
      <c r="J198" s="7" t="s">
        <v>33</v>
      </c>
      <c r="K198" s="7" t="s">
        <v>359</v>
      </c>
      <c r="L198" s="7" t="s">
        <v>352</v>
      </c>
      <c r="M198" s="17">
        <v>2500.1999999999998</v>
      </c>
      <c r="N198" s="7" t="s">
        <v>360</v>
      </c>
      <c r="O198" s="7" t="s">
        <v>175</v>
      </c>
      <c r="P198" s="7" t="s">
        <v>195</v>
      </c>
      <c r="Q198" s="7" t="s">
        <v>361</v>
      </c>
    </row>
    <row r="199" spans="1:17" hidden="1" x14ac:dyDescent="0.25">
      <c r="A199" s="9" t="s">
        <v>782</v>
      </c>
      <c r="B199" s="9" t="s">
        <v>97</v>
      </c>
      <c r="C199" s="9" t="s">
        <v>374</v>
      </c>
      <c r="D199" s="9" t="s">
        <v>31</v>
      </c>
      <c r="E199" s="10">
        <v>43312</v>
      </c>
      <c r="F199" s="9" t="s">
        <v>99</v>
      </c>
      <c r="G199" s="9" t="s">
        <v>33</v>
      </c>
      <c r="H199" s="18">
        <v>200</v>
      </c>
      <c r="I199" s="9" t="s">
        <v>168</v>
      </c>
      <c r="J199" s="9" t="s">
        <v>33</v>
      </c>
      <c r="K199" s="9" t="s">
        <v>214</v>
      </c>
      <c r="L199" s="9" t="s">
        <v>352</v>
      </c>
      <c r="M199" s="19">
        <v>10180</v>
      </c>
      <c r="N199" s="9" t="s">
        <v>215</v>
      </c>
      <c r="O199" s="9" t="s">
        <v>175</v>
      </c>
      <c r="P199" s="9" t="s">
        <v>195</v>
      </c>
      <c r="Q199" s="9" t="s">
        <v>375</v>
      </c>
    </row>
    <row r="200" spans="1:17" hidden="1" x14ac:dyDescent="0.25">
      <c r="A200" s="9" t="s">
        <v>764</v>
      </c>
      <c r="B200" s="9" t="s">
        <v>97</v>
      </c>
      <c r="C200" s="9" t="s">
        <v>350</v>
      </c>
      <c r="D200" s="9" t="s">
        <v>31</v>
      </c>
      <c r="E200" s="10">
        <v>43320</v>
      </c>
      <c r="F200" s="9" t="s">
        <v>99</v>
      </c>
      <c r="G200" s="9" t="s">
        <v>100</v>
      </c>
      <c r="H200" s="18">
        <v>5200</v>
      </c>
      <c r="I200" s="9" t="s">
        <v>168</v>
      </c>
      <c r="J200" s="9" t="s">
        <v>33</v>
      </c>
      <c r="K200" s="9" t="s">
        <v>341</v>
      </c>
      <c r="L200" s="9" t="s">
        <v>277</v>
      </c>
      <c r="M200" s="19">
        <v>5356</v>
      </c>
      <c r="N200" s="9" t="s">
        <v>351</v>
      </c>
      <c r="O200" s="9" t="s">
        <v>175</v>
      </c>
      <c r="P200" s="9" t="s">
        <v>105</v>
      </c>
      <c r="Q200" s="9" t="s">
        <v>106</v>
      </c>
    </row>
    <row r="201" spans="1:17" hidden="1" x14ac:dyDescent="0.25">
      <c r="A201" s="7" t="s">
        <v>761</v>
      </c>
      <c r="B201" s="7" t="s">
        <v>97</v>
      </c>
      <c r="C201" s="71" t="s">
        <v>343</v>
      </c>
      <c r="D201" s="7" t="s">
        <v>31</v>
      </c>
      <c r="E201" s="8">
        <v>43320</v>
      </c>
      <c r="F201" s="7" t="s">
        <v>99</v>
      </c>
      <c r="G201" s="7" t="s">
        <v>100</v>
      </c>
      <c r="H201" s="16">
        <v>10</v>
      </c>
      <c r="I201" s="7" t="s">
        <v>168</v>
      </c>
      <c r="J201" s="7" t="s">
        <v>33</v>
      </c>
      <c r="K201" s="7" t="s">
        <v>341</v>
      </c>
      <c r="L201" s="7" t="s">
        <v>277</v>
      </c>
      <c r="M201" s="17">
        <v>83.3</v>
      </c>
      <c r="N201" s="7" t="s">
        <v>344</v>
      </c>
      <c r="O201" s="7" t="s">
        <v>175</v>
      </c>
      <c r="P201" s="7" t="s">
        <v>105</v>
      </c>
      <c r="Q201" s="7" t="s">
        <v>345</v>
      </c>
    </row>
    <row r="202" spans="1:17" hidden="1" x14ac:dyDescent="0.25">
      <c r="A202" s="9" t="s">
        <v>760</v>
      </c>
      <c r="B202" s="9" t="s">
        <v>97</v>
      </c>
      <c r="C202" s="70" t="s">
        <v>340</v>
      </c>
      <c r="D202" s="9" t="s">
        <v>31</v>
      </c>
      <c r="E202" s="10">
        <v>43320</v>
      </c>
      <c r="F202" s="9" t="s">
        <v>99</v>
      </c>
      <c r="G202" s="9" t="s">
        <v>100</v>
      </c>
      <c r="H202" s="18">
        <v>5</v>
      </c>
      <c r="I202" s="9" t="s">
        <v>168</v>
      </c>
      <c r="J202" s="9" t="s">
        <v>33</v>
      </c>
      <c r="K202" s="9" t="s">
        <v>341</v>
      </c>
      <c r="L202" s="9" t="s">
        <v>277</v>
      </c>
      <c r="M202" s="19">
        <v>140</v>
      </c>
      <c r="N202" s="9" t="s">
        <v>342</v>
      </c>
      <c r="O202" s="9" t="s">
        <v>175</v>
      </c>
      <c r="P202" s="9" t="s">
        <v>105</v>
      </c>
      <c r="Q202" s="9" t="s">
        <v>148</v>
      </c>
    </row>
    <row r="203" spans="1:17" hidden="1" x14ac:dyDescent="0.25">
      <c r="A203" s="9" t="s">
        <v>756</v>
      </c>
      <c r="B203" s="9" t="s">
        <v>97</v>
      </c>
      <c r="C203" s="70" t="s">
        <v>332</v>
      </c>
      <c r="D203" s="9" t="s">
        <v>31</v>
      </c>
      <c r="E203" s="10">
        <v>43322</v>
      </c>
      <c r="F203" s="9" t="s">
        <v>99</v>
      </c>
      <c r="G203" s="9" t="s">
        <v>100</v>
      </c>
      <c r="H203" s="18">
        <v>86</v>
      </c>
      <c r="I203" s="9" t="s">
        <v>168</v>
      </c>
      <c r="J203" s="9" t="s">
        <v>33</v>
      </c>
      <c r="K203" s="9" t="s">
        <v>32</v>
      </c>
      <c r="L203" s="9" t="s">
        <v>277</v>
      </c>
      <c r="M203" s="19">
        <v>2408</v>
      </c>
      <c r="N203" s="9" t="s">
        <v>165</v>
      </c>
      <c r="O203" s="9" t="s">
        <v>175</v>
      </c>
      <c r="P203" s="9" t="s">
        <v>105</v>
      </c>
      <c r="Q203" s="9" t="s">
        <v>282</v>
      </c>
    </row>
    <row r="204" spans="1:17" hidden="1" x14ac:dyDescent="0.25">
      <c r="A204" s="7" t="s">
        <v>763</v>
      </c>
      <c r="B204" s="7" t="s">
        <v>97</v>
      </c>
      <c r="C204" s="71" t="s">
        <v>348</v>
      </c>
      <c r="D204" s="7" t="s">
        <v>31</v>
      </c>
      <c r="E204" s="8">
        <v>43322</v>
      </c>
      <c r="F204" s="7" t="s">
        <v>99</v>
      </c>
      <c r="G204" s="7" t="s">
        <v>100</v>
      </c>
      <c r="H204" s="16">
        <v>385</v>
      </c>
      <c r="I204" s="7" t="s">
        <v>168</v>
      </c>
      <c r="J204" s="7" t="s">
        <v>33</v>
      </c>
      <c r="K204" s="7" t="s">
        <v>341</v>
      </c>
      <c r="L204" s="7" t="s">
        <v>277</v>
      </c>
      <c r="M204" s="17">
        <v>2541</v>
      </c>
      <c r="N204" s="7" t="s">
        <v>349</v>
      </c>
      <c r="O204" s="7" t="s">
        <v>175</v>
      </c>
      <c r="P204" s="7" t="s">
        <v>105</v>
      </c>
      <c r="Q204" s="7" t="s">
        <v>148</v>
      </c>
    </row>
    <row r="205" spans="1:17" hidden="1" x14ac:dyDescent="0.25">
      <c r="A205" s="9" t="s">
        <v>762</v>
      </c>
      <c r="B205" s="9" t="s">
        <v>97</v>
      </c>
      <c r="C205" s="70" t="s">
        <v>346</v>
      </c>
      <c r="D205" s="9" t="s">
        <v>31</v>
      </c>
      <c r="E205" s="10">
        <v>43322</v>
      </c>
      <c r="F205" s="9" t="s">
        <v>99</v>
      </c>
      <c r="G205" s="9" t="s">
        <v>100</v>
      </c>
      <c r="H205" s="18">
        <v>1110</v>
      </c>
      <c r="I205" s="9" t="s">
        <v>168</v>
      </c>
      <c r="J205" s="9" t="s">
        <v>33</v>
      </c>
      <c r="K205" s="9" t="s">
        <v>341</v>
      </c>
      <c r="L205" s="9" t="s">
        <v>277</v>
      </c>
      <c r="M205" s="19">
        <v>1143.3</v>
      </c>
      <c r="N205" s="9" t="s">
        <v>347</v>
      </c>
      <c r="O205" s="9" t="s">
        <v>175</v>
      </c>
      <c r="P205" s="9" t="s">
        <v>105</v>
      </c>
      <c r="Q205" s="9" t="s">
        <v>106</v>
      </c>
    </row>
    <row r="206" spans="1:17" hidden="1" x14ac:dyDescent="0.25">
      <c r="A206" s="7" t="s">
        <v>755</v>
      </c>
      <c r="B206" s="7" t="s">
        <v>97</v>
      </c>
      <c r="C206" s="71" t="s">
        <v>48</v>
      </c>
      <c r="D206" s="7" t="s">
        <v>31</v>
      </c>
      <c r="E206" s="8">
        <v>43326</v>
      </c>
      <c r="F206" s="7" t="s">
        <v>99</v>
      </c>
      <c r="G206" s="7" t="s">
        <v>100</v>
      </c>
      <c r="H206" s="16">
        <v>500</v>
      </c>
      <c r="I206" s="7" t="s">
        <v>168</v>
      </c>
      <c r="J206" s="7" t="s">
        <v>33</v>
      </c>
      <c r="K206" s="7" t="s">
        <v>32</v>
      </c>
      <c r="L206" s="7" t="s">
        <v>277</v>
      </c>
      <c r="M206" s="17">
        <v>3165</v>
      </c>
      <c r="N206" s="7" t="s">
        <v>164</v>
      </c>
      <c r="O206" s="7" t="s">
        <v>175</v>
      </c>
      <c r="P206" s="7" t="s">
        <v>105</v>
      </c>
      <c r="Q206" s="7" t="s">
        <v>106</v>
      </c>
    </row>
    <row r="207" spans="1:17" hidden="1" x14ac:dyDescent="0.25">
      <c r="A207" s="7" t="s">
        <v>759</v>
      </c>
      <c r="B207" s="7" t="s">
        <v>97</v>
      </c>
      <c r="C207" s="71" t="s">
        <v>337</v>
      </c>
      <c r="D207" s="7" t="s">
        <v>31</v>
      </c>
      <c r="E207" s="8">
        <v>43327</v>
      </c>
      <c r="F207" s="7" t="s">
        <v>99</v>
      </c>
      <c r="G207" s="7" t="s">
        <v>100</v>
      </c>
      <c r="H207" s="16">
        <v>39</v>
      </c>
      <c r="I207" s="7" t="s">
        <v>168</v>
      </c>
      <c r="J207" s="7" t="s">
        <v>338</v>
      </c>
      <c r="K207" s="7" t="s">
        <v>32</v>
      </c>
      <c r="L207" s="7" t="s">
        <v>277</v>
      </c>
      <c r="M207" s="17">
        <v>52650</v>
      </c>
      <c r="N207" s="7" t="s">
        <v>339</v>
      </c>
      <c r="O207" s="7" t="s">
        <v>175</v>
      </c>
      <c r="P207" s="7" t="s">
        <v>105</v>
      </c>
      <c r="Q207" s="7" t="s">
        <v>148</v>
      </c>
    </row>
    <row r="208" spans="1:17" hidden="1" x14ac:dyDescent="0.25">
      <c r="A208" s="9" t="s">
        <v>754</v>
      </c>
      <c r="B208" s="9" t="s">
        <v>97</v>
      </c>
      <c r="C208" s="70" t="s">
        <v>331</v>
      </c>
      <c r="D208" s="9" t="s">
        <v>31</v>
      </c>
      <c r="E208" s="10">
        <v>43327</v>
      </c>
      <c r="F208" s="9" t="s">
        <v>99</v>
      </c>
      <c r="G208" s="9" t="s">
        <v>100</v>
      </c>
      <c r="H208" s="18">
        <v>1330</v>
      </c>
      <c r="I208" s="9" t="s">
        <v>168</v>
      </c>
      <c r="J208" s="9" t="s">
        <v>33</v>
      </c>
      <c r="K208" s="9" t="s">
        <v>32</v>
      </c>
      <c r="L208" s="9" t="s">
        <v>277</v>
      </c>
      <c r="M208" s="19">
        <v>1502.9</v>
      </c>
      <c r="N208" s="9" t="s">
        <v>166</v>
      </c>
      <c r="O208" s="9" t="s">
        <v>175</v>
      </c>
      <c r="P208" s="9" t="s">
        <v>105</v>
      </c>
      <c r="Q208" s="9" t="s">
        <v>106</v>
      </c>
    </row>
    <row r="209" spans="1:17" hidden="1" x14ac:dyDescent="0.25">
      <c r="A209" s="7" t="s">
        <v>753</v>
      </c>
      <c r="B209" s="7" t="s">
        <v>97</v>
      </c>
      <c r="C209" s="71" t="s">
        <v>330</v>
      </c>
      <c r="D209" s="7" t="s">
        <v>31</v>
      </c>
      <c r="E209" s="8">
        <v>43328</v>
      </c>
      <c r="F209" s="7" t="s">
        <v>99</v>
      </c>
      <c r="G209" s="7" t="s">
        <v>100</v>
      </c>
      <c r="H209" s="16">
        <v>32</v>
      </c>
      <c r="I209" s="7" t="s">
        <v>168</v>
      </c>
      <c r="J209" s="7" t="s">
        <v>33</v>
      </c>
      <c r="K209" s="7" t="s">
        <v>32</v>
      </c>
      <c r="L209" s="7" t="s">
        <v>277</v>
      </c>
      <c r="M209" s="17">
        <v>213.44</v>
      </c>
      <c r="N209" s="7" t="s">
        <v>161</v>
      </c>
      <c r="O209" s="7" t="s">
        <v>175</v>
      </c>
      <c r="P209" s="7" t="s">
        <v>105</v>
      </c>
      <c r="Q209" s="7" t="s">
        <v>148</v>
      </c>
    </row>
    <row r="210" spans="1:17" hidden="1" x14ac:dyDescent="0.25">
      <c r="A210" s="9" t="s">
        <v>752</v>
      </c>
      <c r="B210" s="9" t="s">
        <v>97</v>
      </c>
      <c r="C210" s="70" t="s">
        <v>329</v>
      </c>
      <c r="D210" s="9" t="s">
        <v>31</v>
      </c>
      <c r="E210" s="10">
        <v>43328</v>
      </c>
      <c r="F210" s="9" t="s">
        <v>99</v>
      </c>
      <c r="G210" s="9" t="s">
        <v>100</v>
      </c>
      <c r="H210" s="18">
        <v>420</v>
      </c>
      <c r="I210" s="9" t="s">
        <v>168</v>
      </c>
      <c r="J210" s="9" t="s">
        <v>33</v>
      </c>
      <c r="K210" s="9" t="s">
        <v>39</v>
      </c>
      <c r="L210" s="9" t="s">
        <v>277</v>
      </c>
      <c r="M210" s="19">
        <v>2772</v>
      </c>
      <c r="N210" s="9" t="s">
        <v>202</v>
      </c>
      <c r="O210" s="9" t="s">
        <v>175</v>
      </c>
      <c r="P210" s="9" t="s">
        <v>105</v>
      </c>
      <c r="Q210" s="9" t="s">
        <v>106</v>
      </c>
    </row>
    <row r="211" spans="1:17" hidden="1" x14ac:dyDescent="0.25">
      <c r="A211" s="7" t="s">
        <v>751</v>
      </c>
      <c r="B211" s="7" t="s">
        <v>97</v>
      </c>
      <c r="C211" s="71" t="s">
        <v>327</v>
      </c>
      <c r="D211" s="7" t="s">
        <v>31</v>
      </c>
      <c r="E211" s="8">
        <v>43328</v>
      </c>
      <c r="F211" s="7" t="s">
        <v>99</v>
      </c>
      <c r="G211" s="7" t="s">
        <v>100</v>
      </c>
      <c r="H211" s="16">
        <v>25</v>
      </c>
      <c r="I211" s="7" t="s">
        <v>168</v>
      </c>
      <c r="J211" s="7" t="s">
        <v>33</v>
      </c>
      <c r="K211" s="7" t="s">
        <v>39</v>
      </c>
      <c r="L211" s="7" t="s">
        <v>277</v>
      </c>
      <c r="M211" s="17">
        <v>1575</v>
      </c>
      <c r="N211" s="7" t="s">
        <v>328</v>
      </c>
      <c r="O211" s="7" t="s">
        <v>175</v>
      </c>
      <c r="P211" s="7" t="s">
        <v>105</v>
      </c>
      <c r="Q211" s="7" t="s">
        <v>282</v>
      </c>
    </row>
    <row r="212" spans="1:17" hidden="1" x14ac:dyDescent="0.25">
      <c r="A212" s="7" t="s">
        <v>757</v>
      </c>
      <c r="B212" s="7" t="s">
        <v>97</v>
      </c>
      <c r="C212" s="71" t="s">
        <v>333</v>
      </c>
      <c r="D212" s="7" t="s">
        <v>31</v>
      </c>
      <c r="E212" s="8">
        <v>43332</v>
      </c>
      <c r="F212" s="7" t="s">
        <v>99</v>
      </c>
      <c r="G212" s="7" t="s">
        <v>100</v>
      </c>
      <c r="H212" s="16">
        <v>5400</v>
      </c>
      <c r="I212" s="7" t="s">
        <v>168</v>
      </c>
      <c r="J212" s="7" t="s">
        <v>33</v>
      </c>
      <c r="K212" s="7" t="s">
        <v>32</v>
      </c>
      <c r="L212" s="7" t="s">
        <v>277</v>
      </c>
      <c r="M212" s="17">
        <v>2484</v>
      </c>
      <c r="N212" s="7" t="s">
        <v>334</v>
      </c>
      <c r="O212" s="7" t="s">
        <v>175</v>
      </c>
      <c r="P212" s="7" t="s">
        <v>105</v>
      </c>
      <c r="Q212" s="7" t="s">
        <v>282</v>
      </c>
    </row>
    <row r="213" spans="1:17" hidden="1" x14ac:dyDescent="0.25">
      <c r="A213" s="9" t="s">
        <v>758</v>
      </c>
      <c r="B213" s="9" t="s">
        <v>97</v>
      </c>
      <c r="C213" s="70" t="s">
        <v>335</v>
      </c>
      <c r="D213" s="9" t="s">
        <v>31</v>
      </c>
      <c r="E213" s="10">
        <v>43332</v>
      </c>
      <c r="F213" s="9" t="s">
        <v>99</v>
      </c>
      <c r="G213" s="9" t="s">
        <v>100</v>
      </c>
      <c r="H213" s="18">
        <v>810</v>
      </c>
      <c r="I213" s="9" t="s">
        <v>168</v>
      </c>
      <c r="J213" s="9" t="s">
        <v>33</v>
      </c>
      <c r="K213" s="9" t="s">
        <v>32</v>
      </c>
      <c r="L213" s="9" t="s">
        <v>277</v>
      </c>
      <c r="M213" s="19">
        <v>955.8</v>
      </c>
      <c r="N213" s="9" t="s">
        <v>336</v>
      </c>
      <c r="O213" s="9" t="s">
        <v>175</v>
      </c>
      <c r="P213" s="9" t="s">
        <v>105</v>
      </c>
      <c r="Q213" s="9" t="s">
        <v>106</v>
      </c>
    </row>
    <row r="214" spans="1:17" hidden="1" x14ac:dyDescent="0.25">
      <c r="A214" s="9" t="s">
        <v>746</v>
      </c>
      <c r="B214" s="9" t="s">
        <v>97</v>
      </c>
      <c r="C214" s="70" t="s">
        <v>315</v>
      </c>
      <c r="D214" s="9" t="s">
        <v>31</v>
      </c>
      <c r="E214" s="10">
        <v>43334</v>
      </c>
      <c r="F214" s="9" t="s">
        <v>99</v>
      </c>
      <c r="G214" s="9" t="s">
        <v>100</v>
      </c>
      <c r="H214" s="18">
        <v>7600</v>
      </c>
      <c r="I214" s="9" t="s">
        <v>168</v>
      </c>
      <c r="J214" s="9" t="s">
        <v>33</v>
      </c>
      <c r="K214" s="9" t="s">
        <v>32</v>
      </c>
      <c r="L214" s="9" t="s">
        <v>277</v>
      </c>
      <c r="M214" s="19">
        <v>2812</v>
      </c>
      <c r="N214" s="9" t="s">
        <v>188</v>
      </c>
      <c r="O214" s="9" t="s">
        <v>175</v>
      </c>
      <c r="P214" s="9" t="s">
        <v>105</v>
      </c>
      <c r="Q214" s="9" t="s">
        <v>316</v>
      </c>
    </row>
    <row r="215" spans="1:17" hidden="1" x14ac:dyDescent="0.25">
      <c r="A215" s="9" t="s">
        <v>748</v>
      </c>
      <c r="B215" s="9" t="s">
        <v>97</v>
      </c>
      <c r="C215" s="70" t="s">
        <v>319</v>
      </c>
      <c r="D215" s="9" t="s">
        <v>31</v>
      </c>
      <c r="E215" s="10">
        <v>43334</v>
      </c>
      <c r="F215" s="9" t="s">
        <v>99</v>
      </c>
      <c r="G215" s="9" t="s">
        <v>100</v>
      </c>
      <c r="H215" s="18">
        <v>250</v>
      </c>
      <c r="I215" s="9" t="s">
        <v>168</v>
      </c>
      <c r="J215" s="9" t="s">
        <v>33</v>
      </c>
      <c r="K215" s="9" t="s">
        <v>55</v>
      </c>
      <c r="L215" s="9" t="s">
        <v>277</v>
      </c>
      <c r="M215" s="19">
        <v>2027.5</v>
      </c>
      <c r="N215" s="9" t="s">
        <v>320</v>
      </c>
      <c r="O215" s="9" t="s">
        <v>175</v>
      </c>
      <c r="P215" s="9" t="s">
        <v>105</v>
      </c>
      <c r="Q215" s="9" t="s">
        <v>106</v>
      </c>
    </row>
    <row r="216" spans="1:17" hidden="1" x14ac:dyDescent="0.25">
      <c r="A216" s="7" t="s">
        <v>737</v>
      </c>
      <c r="B216" s="7" t="s">
        <v>97</v>
      </c>
      <c r="C216" s="71" t="s">
        <v>302</v>
      </c>
      <c r="D216" s="7" t="s">
        <v>31</v>
      </c>
      <c r="E216" s="8">
        <v>43336</v>
      </c>
      <c r="F216" s="7" t="s">
        <v>99</v>
      </c>
      <c r="G216" s="7" t="s">
        <v>100</v>
      </c>
      <c r="H216" s="16">
        <v>1170</v>
      </c>
      <c r="I216" s="7" t="s">
        <v>168</v>
      </c>
      <c r="J216" s="7" t="s">
        <v>33</v>
      </c>
      <c r="K216" s="7" t="s">
        <v>287</v>
      </c>
      <c r="L216" s="7" t="s">
        <v>277</v>
      </c>
      <c r="M216" s="17">
        <v>1485.9</v>
      </c>
      <c r="N216" s="7" t="s">
        <v>289</v>
      </c>
      <c r="O216" s="7" t="s">
        <v>175</v>
      </c>
      <c r="P216" s="7" t="s">
        <v>105</v>
      </c>
      <c r="Q216" s="7" t="s">
        <v>106</v>
      </c>
    </row>
    <row r="217" spans="1:17" hidden="1" x14ac:dyDescent="0.25">
      <c r="A217" s="7" t="s">
        <v>735</v>
      </c>
      <c r="B217" s="7" t="s">
        <v>97</v>
      </c>
      <c r="C217" s="71" t="s">
        <v>299</v>
      </c>
      <c r="D217" s="7" t="s">
        <v>31</v>
      </c>
      <c r="E217" s="8">
        <v>43339</v>
      </c>
      <c r="F217" s="7" t="s">
        <v>99</v>
      </c>
      <c r="G217" s="7" t="s">
        <v>100</v>
      </c>
      <c r="H217" s="16">
        <v>540</v>
      </c>
      <c r="I217" s="7" t="s">
        <v>168</v>
      </c>
      <c r="J217" s="7" t="s">
        <v>33</v>
      </c>
      <c r="K217" s="7" t="s">
        <v>287</v>
      </c>
      <c r="L217" s="7" t="s">
        <v>277</v>
      </c>
      <c r="M217" s="17">
        <v>3369.6</v>
      </c>
      <c r="N217" s="7" t="s">
        <v>300</v>
      </c>
      <c r="O217" s="7" t="s">
        <v>175</v>
      </c>
      <c r="P217" s="7" t="s">
        <v>105</v>
      </c>
      <c r="Q217" s="7" t="s">
        <v>106</v>
      </c>
    </row>
    <row r="218" spans="1:17" hidden="1" x14ac:dyDescent="0.25">
      <c r="A218" s="7" t="s">
        <v>729</v>
      </c>
      <c r="B218" s="7" t="s">
        <v>97</v>
      </c>
      <c r="C218" s="71" t="s">
        <v>138</v>
      </c>
      <c r="D218" s="7" t="s">
        <v>31</v>
      </c>
      <c r="E218" s="8">
        <v>43339</v>
      </c>
      <c r="F218" s="7" t="s">
        <v>99</v>
      </c>
      <c r="G218" s="7" t="s">
        <v>100</v>
      </c>
      <c r="H218" s="16">
        <v>1140</v>
      </c>
      <c r="I218" s="7" t="s">
        <v>168</v>
      </c>
      <c r="J218" s="7" t="s">
        <v>33</v>
      </c>
      <c r="K218" s="7" t="s">
        <v>37</v>
      </c>
      <c r="L218" s="7" t="s">
        <v>277</v>
      </c>
      <c r="M218" s="17">
        <v>1960.8</v>
      </c>
      <c r="N218" s="7" t="s">
        <v>139</v>
      </c>
      <c r="O218" s="7" t="s">
        <v>175</v>
      </c>
      <c r="P218" s="7" t="s">
        <v>105</v>
      </c>
      <c r="Q218" s="7" t="s">
        <v>181</v>
      </c>
    </row>
    <row r="219" spans="1:17" hidden="1" x14ac:dyDescent="0.25">
      <c r="A219" s="7" t="s">
        <v>745</v>
      </c>
      <c r="B219" s="7" t="s">
        <v>97</v>
      </c>
      <c r="C219" s="7" t="s">
        <v>314</v>
      </c>
      <c r="D219" s="7" t="s">
        <v>31</v>
      </c>
      <c r="E219" s="8">
        <v>43340</v>
      </c>
      <c r="F219" s="7" t="s">
        <v>99</v>
      </c>
      <c r="G219" s="7" t="s">
        <v>100</v>
      </c>
      <c r="H219" s="16">
        <v>1110</v>
      </c>
      <c r="I219" s="7" t="s">
        <v>168</v>
      </c>
      <c r="J219" s="7" t="s">
        <v>33</v>
      </c>
      <c r="K219" s="7" t="s">
        <v>39</v>
      </c>
      <c r="L219" s="7" t="s">
        <v>277</v>
      </c>
      <c r="M219" s="17">
        <v>1709.4</v>
      </c>
      <c r="N219" s="7" t="s">
        <v>199</v>
      </c>
      <c r="O219" s="7" t="s">
        <v>175</v>
      </c>
      <c r="P219" s="7" t="s">
        <v>105</v>
      </c>
      <c r="Q219" s="7" t="s">
        <v>106</v>
      </c>
    </row>
    <row r="220" spans="1:17" hidden="1" x14ac:dyDescent="0.25">
      <c r="A220" s="9" t="s">
        <v>744</v>
      </c>
      <c r="B220" s="9" t="s">
        <v>97</v>
      </c>
      <c r="C220" s="70" t="s">
        <v>312</v>
      </c>
      <c r="D220" s="9" t="s">
        <v>31</v>
      </c>
      <c r="E220" s="10">
        <v>43340</v>
      </c>
      <c r="F220" s="9" t="s">
        <v>99</v>
      </c>
      <c r="G220" s="9" t="s">
        <v>100</v>
      </c>
      <c r="H220" s="18">
        <v>5900</v>
      </c>
      <c r="I220" s="9" t="s">
        <v>168</v>
      </c>
      <c r="J220" s="9" t="s">
        <v>33</v>
      </c>
      <c r="K220" s="9" t="s">
        <v>39</v>
      </c>
      <c r="L220" s="9" t="s">
        <v>277</v>
      </c>
      <c r="M220" s="19">
        <v>2242</v>
      </c>
      <c r="N220" s="9" t="s">
        <v>313</v>
      </c>
      <c r="O220" s="9" t="s">
        <v>175</v>
      </c>
      <c r="P220" s="9" t="s">
        <v>105</v>
      </c>
      <c r="Q220" s="9" t="s">
        <v>181</v>
      </c>
    </row>
    <row r="221" spans="1:17" hidden="1" x14ac:dyDescent="0.25">
      <c r="A221" s="9" t="s">
        <v>740</v>
      </c>
      <c r="B221" s="9" t="s">
        <v>97</v>
      </c>
      <c r="C221" s="70" t="s">
        <v>307</v>
      </c>
      <c r="D221" s="9" t="s">
        <v>31</v>
      </c>
      <c r="E221" s="10">
        <v>43340</v>
      </c>
      <c r="F221" s="9" t="s">
        <v>99</v>
      </c>
      <c r="G221" s="9" t="s">
        <v>100</v>
      </c>
      <c r="H221" s="18">
        <v>5400</v>
      </c>
      <c r="I221" s="9" t="s">
        <v>168</v>
      </c>
      <c r="J221" s="9" t="s">
        <v>33</v>
      </c>
      <c r="K221" s="9" t="s">
        <v>55</v>
      </c>
      <c r="L221" s="9" t="s">
        <v>277</v>
      </c>
      <c r="M221" s="19">
        <v>2052</v>
      </c>
      <c r="N221" s="9" t="s">
        <v>308</v>
      </c>
      <c r="O221" s="9" t="s">
        <v>175</v>
      </c>
      <c r="P221" s="9" t="s">
        <v>105</v>
      </c>
      <c r="Q221" s="9" t="s">
        <v>174</v>
      </c>
    </row>
    <row r="222" spans="1:17" hidden="1" x14ac:dyDescent="0.25">
      <c r="A222" s="7" t="s">
        <v>739</v>
      </c>
      <c r="B222" s="7" t="s">
        <v>97</v>
      </c>
      <c r="C222" s="71" t="s">
        <v>305</v>
      </c>
      <c r="D222" s="7" t="s">
        <v>31</v>
      </c>
      <c r="E222" s="8">
        <v>43340</v>
      </c>
      <c r="F222" s="7" t="s">
        <v>99</v>
      </c>
      <c r="G222" s="7" t="s">
        <v>100</v>
      </c>
      <c r="H222" s="16">
        <v>5250</v>
      </c>
      <c r="I222" s="7" t="s">
        <v>168</v>
      </c>
      <c r="J222" s="7" t="s">
        <v>33</v>
      </c>
      <c r="K222" s="7" t="s">
        <v>39</v>
      </c>
      <c r="L222" s="7" t="s">
        <v>277</v>
      </c>
      <c r="M222" s="17">
        <v>1995</v>
      </c>
      <c r="N222" s="7" t="s">
        <v>306</v>
      </c>
      <c r="O222" s="7" t="s">
        <v>175</v>
      </c>
      <c r="P222" s="7" t="s">
        <v>105</v>
      </c>
      <c r="Q222" s="7" t="s">
        <v>174</v>
      </c>
    </row>
    <row r="223" spans="1:17" hidden="1" x14ac:dyDescent="0.25">
      <c r="A223" s="9" t="s">
        <v>738</v>
      </c>
      <c r="B223" s="9" t="s">
        <v>97</v>
      </c>
      <c r="C223" s="9" t="s">
        <v>303</v>
      </c>
      <c r="D223" s="9" t="s">
        <v>31</v>
      </c>
      <c r="E223" s="10">
        <v>43341</v>
      </c>
      <c r="F223" s="9" t="s">
        <v>99</v>
      </c>
      <c r="G223" s="9" t="s">
        <v>100</v>
      </c>
      <c r="H223" s="18">
        <v>1040</v>
      </c>
      <c r="I223" s="9" t="s">
        <v>168</v>
      </c>
      <c r="J223" s="9" t="s">
        <v>33</v>
      </c>
      <c r="K223" s="9" t="s">
        <v>39</v>
      </c>
      <c r="L223" s="9" t="s">
        <v>277</v>
      </c>
      <c r="M223" s="19">
        <v>1404</v>
      </c>
      <c r="N223" s="9" t="s">
        <v>304</v>
      </c>
      <c r="O223" s="9" t="s">
        <v>175</v>
      </c>
      <c r="P223" s="9" t="s">
        <v>105</v>
      </c>
      <c r="Q223" s="9" t="s">
        <v>106</v>
      </c>
    </row>
    <row r="224" spans="1:17" hidden="1" x14ac:dyDescent="0.25">
      <c r="A224" s="9" t="s">
        <v>736</v>
      </c>
      <c r="B224" s="9" t="s">
        <v>97</v>
      </c>
      <c r="C224" s="70" t="s">
        <v>301</v>
      </c>
      <c r="D224" s="9" t="s">
        <v>31</v>
      </c>
      <c r="E224" s="10">
        <v>43341</v>
      </c>
      <c r="F224" s="9" t="s">
        <v>99</v>
      </c>
      <c r="G224" s="9" t="s">
        <v>100</v>
      </c>
      <c r="H224" s="18">
        <v>6400</v>
      </c>
      <c r="I224" s="9" t="s">
        <v>168</v>
      </c>
      <c r="J224" s="9" t="s">
        <v>33</v>
      </c>
      <c r="K224" s="9" t="s">
        <v>287</v>
      </c>
      <c r="L224" s="9" t="s">
        <v>277</v>
      </c>
      <c r="M224" s="19">
        <v>2432</v>
      </c>
      <c r="N224" s="9" t="s">
        <v>189</v>
      </c>
      <c r="O224" s="9" t="s">
        <v>175</v>
      </c>
      <c r="P224" s="9" t="s">
        <v>105</v>
      </c>
      <c r="Q224" s="9" t="s">
        <v>174</v>
      </c>
    </row>
    <row r="225" spans="1:17" hidden="1" x14ac:dyDescent="0.25">
      <c r="A225" s="9" t="s">
        <v>726</v>
      </c>
      <c r="B225" s="9" t="s">
        <v>97</v>
      </c>
      <c r="C225" s="70" t="s">
        <v>283</v>
      </c>
      <c r="D225" s="9" t="s">
        <v>31</v>
      </c>
      <c r="E225" s="10">
        <v>43343</v>
      </c>
      <c r="F225" s="9" t="s">
        <v>99</v>
      </c>
      <c r="G225" s="9" t="s">
        <v>100</v>
      </c>
      <c r="H225" s="18">
        <v>40</v>
      </c>
      <c r="I225" s="9" t="s">
        <v>168</v>
      </c>
      <c r="J225" s="9" t="s">
        <v>33</v>
      </c>
      <c r="K225" s="9" t="s">
        <v>32</v>
      </c>
      <c r="L225" s="9" t="s">
        <v>277</v>
      </c>
      <c r="M225" s="19">
        <v>1120</v>
      </c>
      <c r="N225" s="9" t="s">
        <v>284</v>
      </c>
      <c r="O225" s="9" t="s">
        <v>175</v>
      </c>
      <c r="P225" s="9" t="s">
        <v>105</v>
      </c>
      <c r="Q225" s="9" t="s">
        <v>285</v>
      </c>
    </row>
    <row r="226" spans="1:17" hidden="1" x14ac:dyDescent="0.25">
      <c r="A226" s="7" t="s">
        <v>749</v>
      </c>
      <c r="B226" s="7" t="s">
        <v>97</v>
      </c>
      <c r="C226" s="7" t="s">
        <v>321</v>
      </c>
      <c r="D226" s="7" t="s">
        <v>31</v>
      </c>
      <c r="E226" s="8">
        <v>43343</v>
      </c>
      <c r="F226" s="7" t="s">
        <v>99</v>
      </c>
      <c r="G226" s="7" t="s">
        <v>100</v>
      </c>
      <c r="H226" s="16">
        <v>300</v>
      </c>
      <c r="I226" s="7" t="s">
        <v>168</v>
      </c>
      <c r="J226" s="7" t="s">
        <v>33</v>
      </c>
      <c r="K226" s="7" t="s">
        <v>321</v>
      </c>
      <c r="L226" s="7" t="s">
        <v>277</v>
      </c>
      <c r="M226" s="17">
        <v>1950</v>
      </c>
      <c r="N226" s="7" t="s">
        <v>322</v>
      </c>
      <c r="O226" s="7" t="s">
        <v>175</v>
      </c>
      <c r="P226" s="7" t="s">
        <v>105</v>
      </c>
      <c r="Q226" s="7" t="s">
        <v>323</v>
      </c>
    </row>
    <row r="227" spans="1:17" hidden="1" x14ac:dyDescent="0.25">
      <c r="A227" s="7" t="s">
        <v>725</v>
      </c>
      <c r="B227" s="7" t="s">
        <v>97</v>
      </c>
      <c r="C227" s="71" t="s">
        <v>280</v>
      </c>
      <c r="D227" s="7" t="s">
        <v>31</v>
      </c>
      <c r="E227" s="8">
        <v>43343</v>
      </c>
      <c r="F227" s="7" t="s">
        <v>99</v>
      </c>
      <c r="G227" s="7" t="s">
        <v>100</v>
      </c>
      <c r="H227" s="16">
        <v>10</v>
      </c>
      <c r="I227" s="7" t="s">
        <v>101</v>
      </c>
      <c r="J227" s="7" t="s">
        <v>33</v>
      </c>
      <c r="K227" s="7" t="s">
        <v>55</v>
      </c>
      <c r="L227" s="7" t="s">
        <v>277</v>
      </c>
      <c r="M227" s="17">
        <v>100</v>
      </c>
      <c r="N227" s="7" t="s">
        <v>281</v>
      </c>
      <c r="O227" s="7" t="s">
        <v>175</v>
      </c>
      <c r="P227" s="7" t="s">
        <v>105</v>
      </c>
      <c r="Q227" s="7" t="s">
        <v>282</v>
      </c>
    </row>
    <row r="228" spans="1:17" hidden="1" x14ac:dyDescent="0.25">
      <c r="A228" s="9" t="s">
        <v>734</v>
      </c>
      <c r="B228" s="9" t="s">
        <v>97</v>
      </c>
      <c r="C228" s="70" t="s">
        <v>297</v>
      </c>
      <c r="D228" s="9" t="s">
        <v>31</v>
      </c>
      <c r="E228" s="10">
        <v>43343</v>
      </c>
      <c r="F228" s="9" t="s">
        <v>99</v>
      </c>
      <c r="G228" s="9" t="s">
        <v>100</v>
      </c>
      <c r="H228" s="18">
        <v>10</v>
      </c>
      <c r="I228" s="9" t="s">
        <v>168</v>
      </c>
      <c r="J228" s="9" t="s">
        <v>33</v>
      </c>
      <c r="K228" s="9" t="s">
        <v>287</v>
      </c>
      <c r="L228" s="9" t="s">
        <v>277</v>
      </c>
      <c r="M228" s="19">
        <v>100</v>
      </c>
      <c r="N228" s="9" t="s">
        <v>298</v>
      </c>
      <c r="O228" s="9" t="s">
        <v>175</v>
      </c>
      <c r="P228" s="9" t="s">
        <v>105</v>
      </c>
      <c r="Q228" s="9" t="s">
        <v>148</v>
      </c>
    </row>
    <row r="229" spans="1:17" hidden="1" x14ac:dyDescent="0.25">
      <c r="A229" s="9" t="s">
        <v>742</v>
      </c>
      <c r="B229" s="9" t="s">
        <v>97</v>
      </c>
      <c r="C229" s="70" t="s">
        <v>144</v>
      </c>
      <c r="D229" s="9" t="s">
        <v>31</v>
      </c>
      <c r="E229" s="10">
        <v>43343</v>
      </c>
      <c r="F229" s="9" t="s">
        <v>99</v>
      </c>
      <c r="G229" s="9" t="s">
        <v>100</v>
      </c>
      <c r="H229" s="18">
        <v>10</v>
      </c>
      <c r="I229" s="9" t="s">
        <v>168</v>
      </c>
      <c r="J229" s="9" t="s">
        <v>33</v>
      </c>
      <c r="K229" s="9" t="s">
        <v>136</v>
      </c>
      <c r="L229" s="9" t="s">
        <v>277</v>
      </c>
      <c r="M229" s="19">
        <v>100</v>
      </c>
      <c r="N229" s="9" t="s">
        <v>145</v>
      </c>
      <c r="O229" s="9" t="s">
        <v>175</v>
      </c>
      <c r="P229" s="9" t="s">
        <v>105</v>
      </c>
      <c r="Q229" s="9" t="s">
        <v>282</v>
      </c>
    </row>
    <row r="230" spans="1:17" hidden="1" x14ac:dyDescent="0.25">
      <c r="A230" s="7" t="s">
        <v>723</v>
      </c>
      <c r="B230" s="7" t="s">
        <v>97</v>
      </c>
      <c r="C230" s="71" t="s">
        <v>146</v>
      </c>
      <c r="D230" s="7" t="s">
        <v>31</v>
      </c>
      <c r="E230" s="8">
        <v>43343</v>
      </c>
      <c r="F230" s="7" t="s">
        <v>99</v>
      </c>
      <c r="G230" s="7" t="s">
        <v>100</v>
      </c>
      <c r="H230" s="16">
        <v>5</v>
      </c>
      <c r="I230" s="7" t="s">
        <v>101</v>
      </c>
      <c r="J230" s="7" t="s">
        <v>33</v>
      </c>
      <c r="K230" s="7" t="s">
        <v>136</v>
      </c>
      <c r="L230" s="7" t="s">
        <v>277</v>
      </c>
      <c r="M230" s="17">
        <v>220</v>
      </c>
      <c r="N230" s="7" t="s">
        <v>147</v>
      </c>
      <c r="O230" s="7" t="s">
        <v>175</v>
      </c>
      <c r="P230" s="7" t="s">
        <v>105</v>
      </c>
      <c r="Q230" s="7" t="s">
        <v>148</v>
      </c>
    </row>
    <row r="231" spans="1:17" hidden="1" x14ac:dyDescent="0.25">
      <c r="A231" s="9" t="s">
        <v>724</v>
      </c>
      <c r="B231" s="9" t="s">
        <v>97</v>
      </c>
      <c r="C231" s="70" t="s">
        <v>278</v>
      </c>
      <c r="D231" s="9" t="s">
        <v>31</v>
      </c>
      <c r="E231" s="10">
        <v>43343</v>
      </c>
      <c r="F231" s="9" t="s">
        <v>99</v>
      </c>
      <c r="G231" s="9" t="s">
        <v>100</v>
      </c>
      <c r="H231" s="18">
        <v>5</v>
      </c>
      <c r="I231" s="9" t="s">
        <v>101</v>
      </c>
      <c r="J231" s="9" t="s">
        <v>33</v>
      </c>
      <c r="K231" s="9" t="s">
        <v>136</v>
      </c>
      <c r="L231" s="9" t="s">
        <v>277</v>
      </c>
      <c r="M231" s="19">
        <v>140</v>
      </c>
      <c r="N231" s="9" t="s">
        <v>279</v>
      </c>
      <c r="O231" s="9" t="s">
        <v>175</v>
      </c>
      <c r="P231" s="9" t="s">
        <v>105</v>
      </c>
      <c r="Q231" s="9" t="s">
        <v>148</v>
      </c>
    </row>
    <row r="232" spans="1:17" hidden="1" x14ac:dyDescent="0.25">
      <c r="A232" s="7" t="s">
        <v>731</v>
      </c>
      <c r="B232" s="7" t="s">
        <v>97</v>
      </c>
      <c r="C232" s="71" t="s">
        <v>291</v>
      </c>
      <c r="D232" s="7" t="s">
        <v>31</v>
      </c>
      <c r="E232" s="8">
        <v>43346</v>
      </c>
      <c r="F232" s="7" t="s">
        <v>99</v>
      </c>
      <c r="G232" s="7" t="s">
        <v>100</v>
      </c>
      <c r="H232" s="16">
        <v>385</v>
      </c>
      <c r="I232" s="7" t="s">
        <v>168</v>
      </c>
      <c r="J232" s="7" t="s">
        <v>33</v>
      </c>
      <c r="K232" s="7" t="s">
        <v>37</v>
      </c>
      <c r="L232" s="7" t="s">
        <v>288</v>
      </c>
      <c r="M232" s="17">
        <v>2356.1999999999998</v>
      </c>
      <c r="N232" s="7" t="s">
        <v>140</v>
      </c>
      <c r="O232" s="7" t="s">
        <v>175</v>
      </c>
      <c r="P232" s="7" t="s">
        <v>105</v>
      </c>
      <c r="Q232" s="7" t="s">
        <v>292</v>
      </c>
    </row>
    <row r="233" spans="1:17" hidden="1" x14ac:dyDescent="0.25">
      <c r="A233" s="9" t="s">
        <v>728</v>
      </c>
      <c r="B233" s="9" t="s">
        <v>97</v>
      </c>
      <c r="C233" s="70" t="s">
        <v>290</v>
      </c>
      <c r="D233" s="9" t="s">
        <v>31</v>
      </c>
      <c r="E233" s="10">
        <v>43346</v>
      </c>
      <c r="F233" s="9" t="s">
        <v>99</v>
      </c>
      <c r="G233" s="9" t="s">
        <v>100</v>
      </c>
      <c r="H233" s="18">
        <v>6200</v>
      </c>
      <c r="I233" s="9" t="s">
        <v>168</v>
      </c>
      <c r="J233" s="9" t="s">
        <v>33</v>
      </c>
      <c r="K233" s="9" t="s">
        <v>287</v>
      </c>
      <c r="L233" s="9" t="s">
        <v>288</v>
      </c>
      <c r="M233" s="19">
        <v>2542</v>
      </c>
      <c r="N233" s="9" t="s">
        <v>189</v>
      </c>
      <c r="O233" s="9" t="s">
        <v>175</v>
      </c>
      <c r="P233" s="9" t="s">
        <v>105</v>
      </c>
      <c r="Q233" s="9" t="s">
        <v>282</v>
      </c>
    </row>
    <row r="234" spans="1:17" hidden="1" x14ac:dyDescent="0.25">
      <c r="A234" s="9" t="s">
        <v>730</v>
      </c>
      <c r="B234" s="9" t="s">
        <v>97</v>
      </c>
      <c r="C234" s="70" t="s">
        <v>142</v>
      </c>
      <c r="D234" s="9" t="s">
        <v>31</v>
      </c>
      <c r="E234" s="10">
        <v>43346</v>
      </c>
      <c r="F234" s="9" t="s">
        <v>99</v>
      </c>
      <c r="G234" s="9" t="s">
        <v>100</v>
      </c>
      <c r="H234" s="18">
        <v>5500</v>
      </c>
      <c r="I234" s="9" t="s">
        <v>168</v>
      </c>
      <c r="J234" s="9" t="s">
        <v>33</v>
      </c>
      <c r="K234" s="9" t="s">
        <v>37</v>
      </c>
      <c r="L234" s="9" t="s">
        <v>288</v>
      </c>
      <c r="M234" s="19">
        <v>2255</v>
      </c>
      <c r="N234" s="9" t="s">
        <v>143</v>
      </c>
      <c r="O234" s="9" t="s">
        <v>175</v>
      </c>
      <c r="P234" s="9" t="s">
        <v>105</v>
      </c>
      <c r="Q234" s="9" t="s">
        <v>148</v>
      </c>
    </row>
    <row r="235" spans="1:17" hidden="1" x14ac:dyDescent="0.25">
      <c r="A235" s="9" t="s">
        <v>732</v>
      </c>
      <c r="B235" s="9" t="s">
        <v>97</v>
      </c>
      <c r="C235" s="70" t="s">
        <v>293</v>
      </c>
      <c r="D235" s="9" t="s">
        <v>31</v>
      </c>
      <c r="E235" s="10">
        <v>43346</v>
      </c>
      <c r="F235" s="9" t="s">
        <v>99</v>
      </c>
      <c r="G235" s="9" t="s">
        <v>100</v>
      </c>
      <c r="H235" s="18">
        <v>105</v>
      </c>
      <c r="I235" s="9" t="s">
        <v>168</v>
      </c>
      <c r="J235" s="9" t="s">
        <v>33</v>
      </c>
      <c r="K235" s="9" t="s">
        <v>35</v>
      </c>
      <c r="L235" s="9" t="s">
        <v>288</v>
      </c>
      <c r="M235" s="19">
        <v>1300.95</v>
      </c>
      <c r="N235" s="9" t="s">
        <v>294</v>
      </c>
      <c r="O235" s="9" t="s">
        <v>175</v>
      </c>
      <c r="P235" s="9" t="s">
        <v>105</v>
      </c>
      <c r="Q235" s="9" t="s">
        <v>106</v>
      </c>
    </row>
    <row r="236" spans="1:17" hidden="1" x14ac:dyDescent="0.25">
      <c r="A236" s="7" t="s">
        <v>747</v>
      </c>
      <c r="B236" s="7" t="s">
        <v>97</v>
      </c>
      <c r="C236" s="71" t="s">
        <v>317</v>
      </c>
      <c r="D236" s="7" t="s">
        <v>31</v>
      </c>
      <c r="E236" s="8">
        <v>43347</v>
      </c>
      <c r="F236" s="7" t="s">
        <v>99</v>
      </c>
      <c r="G236" s="7" t="s">
        <v>100</v>
      </c>
      <c r="H236" s="16">
        <v>1090</v>
      </c>
      <c r="I236" s="7" t="s">
        <v>168</v>
      </c>
      <c r="J236" s="7" t="s">
        <v>33</v>
      </c>
      <c r="K236" s="7" t="s">
        <v>55</v>
      </c>
      <c r="L236" s="7" t="s">
        <v>288</v>
      </c>
      <c r="M236" s="17">
        <v>1874.8</v>
      </c>
      <c r="N236" s="7" t="s">
        <v>318</v>
      </c>
      <c r="O236" s="7" t="s">
        <v>175</v>
      </c>
      <c r="P236" s="7" t="s">
        <v>105</v>
      </c>
      <c r="Q236" s="7" t="s">
        <v>181</v>
      </c>
    </row>
    <row r="237" spans="1:17" hidden="1" x14ac:dyDescent="0.25">
      <c r="A237" s="7" t="s">
        <v>727</v>
      </c>
      <c r="B237" s="7" t="s">
        <v>97</v>
      </c>
      <c r="C237" s="71" t="s">
        <v>286</v>
      </c>
      <c r="D237" s="7" t="s">
        <v>31</v>
      </c>
      <c r="E237" s="8">
        <v>43347</v>
      </c>
      <c r="F237" s="7" t="s">
        <v>99</v>
      </c>
      <c r="G237" s="7" t="s">
        <v>100</v>
      </c>
      <c r="H237" s="16">
        <v>860</v>
      </c>
      <c r="I237" s="7" t="s">
        <v>168</v>
      </c>
      <c r="J237" s="7" t="s">
        <v>33</v>
      </c>
      <c r="K237" s="7" t="s">
        <v>287</v>
      </c>
      <c r="L237" s="7" t="s">
        <v>288</v>
      </c>
      <c r="M237" s="17">
        <v>1479.2</v>
      </c>
      <c r="N237" s="7" t="s">
        <v>289</v>
      </c>
      <c r="O237" s="7" t="s">
        <v>175</v>
      </c>
      <c r="P237" s="7" t="s">
        <v>105</v>
      </c>
      <c r="Q237" s="7" t="s">
        <v>181</v>
      </c>
    </row>
    <row r="238" spans="1:17" hidden="1" x14ac:dyDescent="0.25">
      <c r="A238" s="7" t="s">
        <v>733</v>
      </c>
      <c r="B238" s="7" t="s">
        <v>97</v>
      </c>
      <c r="C238" s="71" t="s">
        <v>295</v>
      </c>
      <c r="D238" s="7" t="s">
        <v>31</v>
      </c>
      <c r="E238" s="8">
        <v>43347</v>
      </c>
      <c r="F238" s="7" t="s">
        <v>99</v>
      </c>
      <c r="G238" s="7" t="s">
        <v>100</v>
      </c>
      <c r="H238" s="16">
        <v>330</v>
      </c>
      <c r="I238" s="7" t="s">
        <v>168</v>
      </c>
      <c r="J238" s="7" t="s">
        <v>33</v>
      </c>
      <c r="K238" s="7" t="s">
        <v>35</v>
      </c>
      <c r="L238" s="7" t="s">
        <v>288</v>
      </c>
      <c r="M238" s="17">
        <v>567.6</v>
      </c>
      <c r="N238" s="7" t="s">
        <v>296</v>
      </c>
      <c r="O238" s="7" t="s">
        <v>175</v>
      </c>
      <c r="P238" s="7" t="s">
        <v>105</v>
      </c>
      <c r="Q238" s="7" t="s">
        <v>181</v>
      </c>
    </row>
    <row r="239" spans="1:17" hidden="1" x14ac:dyDescent="0.25">
      <c r="A239" s="7" t="s">
        <v>741</v>
      </c>
      <c r="B239" s="7" t="s">
        <v>97</v>
      </c>
      <c r="C239" s="71" t="s">
        <v>309</v>
      </c>
      <c r="D239" s="7" t="s">
        <v>31</v>
      </c>
      <c r="E239" s="8">
        <v>43348</v>
      </c>
      <c r="F239" s="7" t="s">
        <v>99</v>
      </c>
      <c r="G239" s="7" t="s">
        <v>100</v>
      </c>
      <c r="H239" s="16">
        <v>730</v>
      </c>
      <c r="I239" s="7" t="s">
        <v>168</v>
      </c>
      <c r="J239" s="7" t="s">
        <v>33</v>
      </c>
      <c r="K239" s="7" t="s">
        <v>52</v>
      </c>
      <c r="L239" s="7" t="s">
        <v>288</v>
      </c>
      <c r="M239" s="17">
        <v>1262.9000000000001</v>
      </c>
      <c r="N239" s="7" t="s">
        <v>242</v>
      </c>
      <c r="O239" s="7" t="s">
        <v>175</v>
      </c>
      <c r="P239" s="7" t="s">
        <v>105</v>
      </c>
      <c r="Q239" s="7" t="s">
        <v>106</v>
      </c>
    </row>
    <row r="240" spans="1:17" hidden="1" x14ac:dyDescent="0.25">
      <c r="A240" s="7" t="s">
        <v>743</v>
      </c>
      <c r="B240" s="7" t="s">
        <v>97</v>
      </c>
      <c r="C240" s="71" t="s">
        <v>310</v>
      </c>
      <c r="D240" s="7" t="s">
        <v>31</v>
      </c>
      <c r="E240" s="8">
        <v>43348</v>
      </c>
      <c r="F240" s="7" t="s">
        <v>99</v>
      </c>
      <c r="G240" s="7" t="s">
        <v>100</v>
      </c>
      <c r="H240" s="16">
        <v>530</v>
      </c>
      <c r="I240" s="7" t="s">
        <v>168</v>
      </c>
      <c r="J240" s="7" t="s">
        <v>33</v>
      </c>
      <c r="K240" s="7" t="s">
        <v>35</v>
      </c>
      <c r="L240" s="7" t="s">
        <v>288</v>
      </c>
      <c r="M240" s="17">
        <v>1081.2</v>
      </c>
      <c r="N240" s="7" t="s">
        <v>311</v>
      </c>
      <c r="O240" s="7" t="s">
        <v>175</v>
      </c>
      <c r="P240" s="7" t="s">
        <v>105</v>
      </c>
      <c r="Q240" s="7" t="s">
        <v>106</v>
      </c>
    </row>
    <row r="241" spans="1:17" hidden="1" x14ac:dyDescent="0.25">
      <c r="A241" s="9" t="s">
        <v>750</v>
      </c>
      <c r="B241" s="9" t="s">
        <v>97</v>
      </c>
      <c r="C241" s="9" t="s">
        <v>324</v>
      </c>
      <c r="D241" s="9" t="s">
        <v>31</v>
      </c>
      <c r="E241" s="10">
        <v>43350</v>
      </c>
      <c r="F241" s="9" t="s">
        <v>99</v>
      </c>
      <c r="G241" s="9" t="s">
        <v>100</v>
      </c>
      <c r="H241" s="18">
        <v>300</v>
      </c>
      <c r="I241" s="9" t="s">
        <v>168</v>
      </c>
      <c r="J241" s="9" t="s">
        <v>33</v>
      </c>
      <c r="K241" s="9" t="s">
        <v>324</v>
      </c>
      <c r="L241" s="9" t="s">
        <v>288</v>
      </c>
      <c r="M241" s="19">
        <v>4515</v>
      </c>
      <c r="N241" s="9" t="s">
        <v>173</v>
      </c>
      <c r="O241" s="9" t="s">
        <v>175</v>
      </c>
      <c r="P241" s="9" t="s">
        <v>325</v>
      </c>
      <c r="Q241" s="9" t="s">
        <v>326</v>
      </c>
    </row>
    <row r="242" spans="1:17" hidden="1" x14ac:dyDescent="0.25">
      <c r="A242" s="9" t="s">
        <v>718</v>
      </c>
      <c r="B242" s="9" t="s">
        <v>97</v>
      </c>
      <c r="C242" s="70" t="s">
        <v>268</v>
      </c>
      <c r="D242" s="9" t="s">
        <v>31</v>
      </c>
      <c r="E242" s="10">
        <v>43376</v>
      </c>
      <c r="F242" s="9" t="s">
        <v>99</v>
      </c>
      <c r="G242" s="9" t="s">
        <v>100</v>
      </c>
      <c r="H242" s="18">
        <v>8300</v>
      </c>
      <c r="I242" s="9" t="s">
        <v>168</v>
      </c>
      <c r="J242" s="9" t="s">
        <v>33</v>
      </c>
      <c r="K242" s="9" t="s">
        <v>214</v>
      </c>
      <c r="L242" s="9" t="s">
        <v>205</v>
      </c>
      <c r="M242" s="19">
        <v>2739</v>
      </c>
      <c r="N242" s="9" t="s">
        <v>267</v>
      </c>
      <c r="O242" s="9" t="s">
        <v>175</v>
      </c>
      <c r="P242" s="9" t="s">
        <v>105</v>
      </c>
      <c r="Q242" s="9" t="s">
        <v>148</v>
      </c>
    </row>
    <row r="243" spans="1:17" hidden="1" x14ac:dyDescent="0.25">
      <c r="A243" s="7" t="s">
        <v>719</v>
      </c>
      <c r="B243" s="7" t="s">
        <v>97</v>
      </c>
      <c r="C243" s="71" t="s">
        <v>269</v>
      </c>
      <c r="D243" s="7" t="s">
        <v>31</v>
      </c>
      <c r="E243" s="8">
        <v>43376</v>
      </c>
      <c r="F243" s="7" t="s">
        <v>99</v>
      </c>
      <c r="G243" s="7" t="s">
        <v>100</v>
      </c>
      <c r="H243" s="16">
        <v>8150</v>
      </c>
      <c r="I243" s="7" t="s">
        <v>168</v>
      </c>
      <c r="J243" s="7" t="s">
        <v>33</v>
      </c>
      <c r="K243" s="7" t="s">
        <v>214</v>
      </c>
      <c r="L243" s="7" t="s">
        <v>205</v>
      </c>
      <c r="M243" s="17">
        <v>2689.5</v>
      </c>
      <c r="N243" s="7" t="s">
        <v>267</v>
      </c>
      <c r="O243" s="7" t="s">
        <v>175</v>
      </c>
      <c r="P243" s="7" t="s">
        <v>105</v>
      </c>
      <c r="Q243" s="7" t="s">
        <v>148</v>
      </c>
    </row>
    <row r="244" spans="1:17" hidden="1" x14ac:dyDescent="0.25">
      <c r="A244" s="7" t="s">
        <v>717</v>
      </c>
      <c r="B244" s="7" t="s">
        <v>97</v>
      </c>
      <c r="C244" s="71" t="s">
        <v>266</v>
      </c>
      <c r="D244" s="7" t="s">
        <v>31</v>
      </c>
      <c r="E244" s="8">
        <v>43376</v>
      </c>
      <c r="F244" s="7" t="s">
        <v>99</v>
      </c>
      <c r="G244" s="7" t="s">
        <v>33</v>
      </c>
      <c r="H244" s="16">
        <v>6050</v>
      </c>
      <c r="I244" s="7" t="s">
        <v>168</v>
      </c>
      <c r="J244" s="7" t="s">
        <v>33</v>
      </c>
      <c r="K244" s="7" t="s">
        <v>214</v>
      </c>
      <c r="L244" s="7" t="s">
        <v>205</v>
      </c>
      <c r="M244" s="17">
        <v>1996.5</v>
      </c>
      <c r="N244" s="7" t="s">
        <v>267</v>
      </c>
      <c r="O244" s="7" t="s">
        <v>175</v>
      </c>
      <c r="P244" s="7" t="s">
        <v>105</v>
      </c>
      <c r="Q244" s="7" t="s">
        <v>134</v>
      </c>
    </row>
    <row r="245" spans="1:17" hidden="1" x14ac:dyDescent="0.25">
      <c r="A245" s="9" t="s">
        <v>720</v>
      </c>
      <c r="B245" s="9" t="s">
        <v>97</v>
      </c>
      <c r="C245" s="70" t="s">
        <v>270</v>
      </c>
      <c r="D245" s="9" t="s">
        <v>31</v>
      </c>
      <c r="E245" s="10">
        <v>43376</v>
      </c>
      <c r="F245" s="9" t="s">
        <v>99</v>
      </c>
      <c r="G245" s="9" t="s">
        <v>100</v>
      </c>
      <c r="H245" s="18">
        <v>3150</v>
      </c>
      <c r="I245" s="9" t="s">
        <v>168</v>
      </c>
      <c r="J245" s="9" t="s">
        <v>33</v>
      </c>
      <c r="K245" s="9" t="s">
        <v>214</v>
      </c>
      <c r="L245" s="9" t="s">
        <v>205</v>
      </c>
      <c r="M245" s="19">
        <v>1039.5</v>
      </c>
      <c r="N245" s="9" t="s">
        <v>267</v>
      </c>
      <c r="O245" s="9" t="s">
        <v>175</v>
      </c>
      <c r="P245" s="9" t="s">
        <v>105</v>
      </c>
      <c r="Q245" s="9" t="s">
        <v>148</v>
      </c>
    </row>
    <row r="246" spans="1:17" hidden="1" x14ac:dyDescent="0.25">
      <c r="A246" s="9" t="s">
        <v>716</v>
      </c>
      <c r="B246" s="9" t="s">
        <v>97</v>
      </c>
      <c r="C246" s="70" t="s">
        <v>264</v>
      </c>
      <c r="D246" s="9" t="s">
        <v>31</v>
      </c>
      <c r="E246" s="10">
        <v>43395</v>
      </c>
      <c r="F246" s="9" t="s">
        <v>99</v>
      </c>
      <c r="G246" s="9" t="s">
        <v>100</v>
      </c>
      <c r="H246" s="18">
        <v>4</v>
      </c>
      <c r="I246" s="9" t="s">
        <v>168</v>
      </c>
      <c r="J246" s="9" t="s">
        <v>33</v>
      </c>
      <c r="K246" s="9" t="s">
        <v>58</v>
      </c>
      <c r="L246" s="9" t="s">
        <v>205</v>
      </c>
      <c r="M246" s="19">
        <v>772</v>
      </c>
      <c r="N246" s="9" t="s">
        <v>265</v>
      </c>
      <c r="O246" s="9" t="s">
        <v>175</v>
      </c>
      <c r="P246" s="9" t="s">
        <v>105</v>
      </c>
      <c r="Q246" s="9" t="s">
        <v>134</v>
      </c>
    </row>
    <row r="247" spans="1:17" hidden="1" x14ac:dyDescent="0.25">
      <c r="A247" s="7" t="s">
        <v>709</v>
      </c>
      <c r="B247" s="7" t="s">
        <v>97</v>
      </c>
      <c r="C247" s="71" t="s">
        <v>249</v>
      </c>
      <c r="D247" s="7" t="s">
        <v>31</v>
      </c>
      <c r="E247" s="8">
        <v>43395</v>
      </c>
      <c r="F247" s="7" t="s">
        <v>99</v>
      </c>
      <c r="G247" s="7" t="s">
        <v>100</v>
      </c>
      <c r="H247" s="16">
        <v>3800</v>
      </c>
      <c r="I247" s="7" t="s">
        <v>168</v>
      </c>
      <c r="J247" s="7" t="s">
        <v>33</v>
      </c>
      <c r="K247" s="7" t="s">
        <v>37</v>
      </c>
      <c r="L247" s="7" t="s">
        <v>205</v>
      </c>
      <c r="M247" s="17">
        <v>2660</v>
      </c>
      <c r="N247" s="7" t="s">
        <v>250</v>
      </c>
      <c r="O247" s="7" t="s">
        <v>175</v>
      </c>
      <c r="P247" s="7" t="s">
        <v>105</v>
      </c>
      <c r="Q247" s="7" t="s">
        <v>148</v>
      </c>
    </row>
    <row r="248" spans="1:17" hidden="1" x14ac:dyDescent="0.25">
      <c r="A248" s="7" t="s">
        <v>703</v>
      </c>
      <c r="B248" s="7" t="s">
        <v>97</v>
      </c>
      <c r="C248" s="71" t="s">
        <v>237</v>
      </c>
      <c r="D248" s="7" t="s">
        <v>31</v>
      </c>
      <c r="E248" s="8">
        <v>43395</v>
      </c>
      <c r="F248" s="7" t="s">
        <v>99</v>
      </c>
      <c r="G248" s="7" t="s">
        <v>100</v>
      </c>
      <c r="H248" s="16">
        <v>255</v>
      </c>
      <c r="I248" s="7" t="s">
        <v>168</v>
      </c>
      <c r="J248" s="7" t="s">
        <v>33</v>
      </c>
      <c r="K248" s="7" t="s">
        <v>52</v>
      </c>
      <c r="L248" s="7" t="s">
        <v>205</v>
      </c>
      <c r="M248" s="17">
        <v>2244</v>
      </c>
      <c r="N248" s="7" t="s">
        <v>238</v>
      </c>
      <c r="O248" s="7" t="s">
        <v>175</v>
      </c>
      <c r="P248" s="7" t="s">
        <v>105</v>
      </c>
      <c r="Q248" s="7" t="s">
        <v>106</v>
      </c>
    </row>
    <row r="249" spans="1:17" hidden="1" x14ac:dyDescent="0.25">
      <c r="A249" s="7" t="s">
        <v>705</v>
      </c>
      <c r="B249" s="7" t="s">
        <v>97</v>
      </c>
      <c r="C249" s="71" t="s">
        <v>241</v>
      </c>
      <c r="D249" s="7" t="s">
        <v>31</v>
      </c>
      <c r="E249" s="8">
        <v>43395</v>
      </c>
      <c r="F249" s="7" t="s">
        <v>99</v>
      </c>
      <c r="G249" s="7" t="s">
        <v>100</v>
      </c>
      <c r="H249" s="16">
        <v>1010</v>
      </c>
      <c r="I249" s="7" t="s">
        <v>168</v>
      </c>
      <c r="J249" s="7" t="s">
        <v>33</v>
      </c>
      <c r="K249" s="7" t="s">
        <v>52</v>
      </c>
      <c r="L249" s="7" t="s">
        <v>205</v>
      </c>
      <c r="M249" s="17">
        <v>1454.4</v>
      </c>
      <c r="N249" s="7" t="s">
        <v>242</v>
      </c>
      <c r="O249" s="7" t="s">
        <v>175</v>
      </c>
      <c r="P249" s="7" t="s">
        <v>105</v>
      </c>
      <c r="Q249" s="7" t="s">
        <v>106</v>
      </c>
    </row>
    <row r="250" spans="1:17" hidden="1" x14ac:dyDescent="0.25">
      <c r="A250" s="9" t="s">
        <v>708</v>
      </c>
      <c r="B250" s="9" t="s">
        <v>97</v>
      </c>
      <c r="C250" s="70" t="s">
        <v>247</v>
      </c>
      <c r="D250" s="9" t="s">
        <v>31</v>
      </c>
      <c r="E250" s="10">
        <v>43395</v>
      </c>
      <c r="F250" s="9" t="s">
        <v>99</v>
      </c>
      <c r="G250" s="9" t="s">
        <v>100</v>
      </c>
      <c r="H250" s="18">
        <v>930</v>
      </c>
      <c r="I250" s="9" t="s">
        <v>168</v>
      </c>
      <c r="J250" s="9" t="s">
        <v>33</v>
      </c>
      <c r="K250" s="9" t="s">
        <v>37</v>
      </c>
      <c r="L250" s="9" t="s">
        <v>205</v>
      </c>
      <c r="M250" s="19">
        <v>1134.5999999999999</v>
      </c>
      <c r="N250" s="9" t="s">
        <v>248</v>
      </c>
      <c r="O250" s="9" t="s">
        <v>175</v>
      </c>
      <c r="P250" s="9" t="s">
        <v>105</v>
      </c>
      <c r="Q250" s="9" t="s">
        <v>106</v>
      </c>
    </row>
    <row r="251" spans="1:17" hidden="1" x14ac:dyDescent="0.25">
      <c r="A251" s="9" t="s">
        <v>706</v>
      </c>
      <c r="B251" s="9" t="s">
        <v>97</v>
      </c>
      <c r="C251" s="70" t="s">
        <v>243</v>
      </c>
      <c r="D251" s="9" t="s">
        <v>31</v>
      </c>
      <c r="E251" s="10">
        <v>43395</v>
      </c>
      <c r="F251" s="9" t="s">
        <v>99</v>
      </c>
      <c r="G251" s="9" t="s">
        <v>100</v>
      </c>
      <c r="H251" s="18">
        <v>160</v>
      </c>
      <c r="I251" s="9" t="s">
        <v>168</v>
      </c>
      <c r="J251" s="9" t="s">
        <v>33</v>
      </c>
      <c r="K251" s="9" t="s">
        <v>37</v>
      </c>
      <c r="L251" s="9" t="s">
        <v>205</v>
      </c>
      <c r="M251" s="19">
        <v>1640</v>
      </c>
      <c r="N251" s="9" t="s">
        <v>244</v>
      </c>
      <c r="O251" s="9" t="s">
        <v>175</v>
      </c>
      <c r="P251" s="9" t="s">
        <v>105</v>
      </c>
      <c r="Q251" s="9" t="s">
        <v>106</v>
      </c>
    </row>
    <row r="252" spans="1:17" hidden="1" x14ac:dyDescent="0.25">
      <c r="A252" s="9" t="s">
        <v>702</v>
      </c>
      <c r="B252" s="9" t="s">
        <v>97</v>
      </c>
      <c r="C252" s="9" t="s">
        <v>235</v>
      </c>
      <c r="D252" s="9" t="s">
        <v>31</v>
      </c>
      <c r="E252" s="10">
        <v>43395</v>
      </c>
      <c r="F252" s="9" t="s">
        <v>99</v>
      </c>
      <c r="G252" s="9" t="s">
        <v>100</v>
      </c>
      <c r="H252" s="18">
        <v>80</v>
      </c>
      <c r="I252" s="9" t="s">
        <v>168</v>
      </c>
      <c r="J252" s="9" t="s">
        <v>33</v>
      </c>
      <c r="K252" s="9" t="s">
        <v>52</v>
      </c>
      <c r="L252" s="9" t="s">
        <v>205</v>
      </c>
      <c r="M252" s="19">
        <v>2034.4</v>
      </c>
      <c r="N252" s="9" t="s">
        <v>236</v>
      </c>
      <c r="O252" s="9" t="s">
        <v>175</v>
      </c>
      <c r="P252" s="9" t="s">
        <v>105</v>
      </c>
      <c r="Q252" s="9" t="s">
        <v>106</v>
      </c>
    </row>
    <row r="253" spans="1:17" hidden="1" x14ac:dyDescent="0.25">
      <c r="A253" s="9" t="s">
        <v>698</v>
      </c>
      <c r="B253" s="9" t="s">
        <v>97</v>
      </c>
      <c r="C253" s="70" t="s">
        <v>60</v>
      </c>
      <c r="D253" s="9" t="s">
        <v>31</v>
      </c>
      <c r="E253" s="10">
        <v>43395</v>
      </c>
      <c r="F253" s="9" t="s">
        <v>99</v>
      </c>
      <c r="G253" s="9" t="s">
        <v>100</v>
      </c>
      <c r="H253" s="18">
        <v>85</v>
      </c>
      <c r="I253" s="9" t="s">
        <v>168</v>
      </c>
      <c r="J253" s="9" t="s">
        <v>33</v>
      </c>
      <c r="K253" s="9" t="s">
        <v>230</v>
      </c>
      <c r="L253" s="9" t="s">
        <v>205</v>
      </c>
      <c r="M253" s="19">
        <v>855.1</v>
      </c>
      <c r="N253" s="9" t="s">
        <v>110</v>
      </c>
      <c r="O253" s="9" t="s">
        <v>175</v>
      </c>
      <c r="P253" s="9" t="s">
        <v>105</v>
      </c>
      <c r="Q253" s="9" t="s">
        <v>106</v>
      </c>
    </row>
    <row r="254" spans="1:17" hidden="1" x14ac:dyDescent="0.25">
      <c r="A254" s="7" t="s">
        <v>713</v>
      </c>
      <c r="B254" s="7" t="s">
        <v>97</v>
      </c>
      <c r="C254" s="71" t="s">
        <v>258</v>
      </c>
      <c r="D254" s="7" t="s">
        <v>31</v>
      </c>
      <c r="E254" s="8">
        <v>43395</v>
      </c>
      <c r="F254" s="7" t="s">
        <v>99</v>
      </c>
      <c r="G254" s="7" t="s">
        <v>100</v>
      </c>
      <c r="H254" s="16">
        <v>80</v>
      </c>
      <c r="I254" s="7" t="s">
        <v>168</v>
      </c>
      <c r="J254" s="7" t="s">
        <v>33</v>
      </c>
      <c r="K254" s="7" t="s">
        <v>58</v>
      </c>
      <c r="L254" s="7" t="s">
        <v>205</v>
      </c>
      <c r="M254" s="17">
        <v>1228</v>
      </c>
      <c r="N254" s="7" t="s">
        <v>259</v>
      </c>
      <c r="O254" s="7" t="s">
        <v>175</v>
      </c>
      <c r="P254" s="7" t="s">
        <v>105</v>
      </c>
      <c r="Q254" s="7" t="s">
        <v>106</v>
      </c>
    </row>
    <row r="255" spans="1:17" hidden="1" x14ac:dyDescent="0.25">
      <c r="A255" s="7" t="s">
        <v>683</v>
      </c>
      <c r="B255" s="7" t="s">
        <v>97</v>
      </c>
      <c r="C255" s="7" t="s">
        <v>211</v>
      </c>
      <c r="D255" s="7" t="s">
        <v>31</v>
      </c>
      <c r="E255" s="8">
        <v>43397</v>
      </c>
      <c r="F255" s="7" t="s">
        <v>99</v>
      </c>
      <c r="G255" s="7" t="s">
        <v>100</v>
      </c>
      <c r="H255" s="16">
        <v>92</v>
      </c>
      <c r="I255" s="7" t="s">
        <v>168</v>
      </c>
      <c r="J255" s="7" t="s">
        <v>33</v>
      </c>
      <c r="K255" s="7" t="s">
        <v>178</v>
      </c>
      <c r="L255" s="7" t="s">
        <v>205</v>
      </c>
      <c r="M255" s="17">
        <v>2576</v>
      </c>
      <c r="N255" s="7" t="s">
        <v>212</v>
      </c>
      <c r="O255" s="7" t="s">
        <v>175</v>
      </c>
      <c r="P255" s="7" t="s">
        <v>105</v>
      </c>
      <c r="Q255" s="7" t="s">
        <v>148</v>
      </c>
    </row>
    <row r="256" spans="1:17" hidden="1" x14ac:dyDescent="0.25">
      <c r="A256" s="7" t="s">
        <v>685</v>
      </c>
      <c r="B256" s="7" t="s">
        <v>97</v>
      </c>
      <c r="C256" s="71" t="s">
        <v>53</v>
      </c>
      <c r="D256" s="7" t="s">
        <v>31</v>
      </c>
      <c r="E256" s="8">
        <v>43397</v>
      </c>
      <c r="F256" s="7" t="s">
        <v>99</v>
      </c>
      <c r="G256" s="7" t="s">
        <v>100</v>
      </c>
      <c r="H256" s="16">
        <v>52</v>
      </c>
      <c r="I256" s="7" t="s">
        <v>168</v>
      </c>
      <c r="J256" s="7" t="s">
        <v>33</v>
      </c>
      <c r="K256" s="7" t="s">
        <v>178</v>
      </c>
      <c r="L256" s="7" t="s">
        <v>205</v>
      </c>
      <c r="M256" s="17">
        <v>10036</v>
      </c>
      <c r="N256" s="7" t="s">
        <v>217</v>
      </c>
      <c r="O256" s="7" t="s">
        <v>175</v>
      </c>
      <c r="P256" s="7" t="s">
        <v>105</v>
      </c>
      <c r="Q256" s="7" t="s">
        <v>196</v>
      </c>
    </row>
    <row r="257" spans="1:17" hidden="1" x14ac:dyDescent="0.25">
      <c r="A257" s="7" t="s">
        <v>687</v>
      </c>
      <c r="B257" s="7" t="s">
        <v>97</v>
      </c>
      <c r="C257" s="71" t="s">
        <v>220</v>
      </c>
      <c r="D257" s="7" t="s">
        <v>31</v>
      </c>
      <c r="E257" s="8">
        <v>43397</v>
      </c>
      <c r="F257" s="7" t="s">
        <v>99</v>
      </c>
      <c r="G257" s="7" t="s">
        <v>100</v>
      </c>
      <c r="H257" s="16">
        <v>34</v>
      </c>
      <c r="I257" s="7" t="s">
        <v>168</v>
      </c>
      <c r="J257" s="7" t="s">
        <v>33</v>
      </c>
      <c r="K257" s="7" t="s">
        <v>34</v>
      </c>
      <c r="L257" s="7" t="s">
        <v>205</v>
      </c>
      <c r="M257" s="17">
        <v>6562</v>
      </c>
      <c r="N257" s="7" t="s">
        <v>221</v>
      </c>
      <c r="O257" s="7" t="s">
        <v>175</v>
      </c>
      <c r="P257" s="7" t="s">
        <v>105</v>
      </c>
      <c r="Q257" s="7" t="s">
        <v>148</v>
      </c>
    </row>
    <row r="258" spans="1:17" hidden="1" x14ac:dyDescent="0.25">
      <c r="A258" s="7" t="s">
        <v>715</v>
      </c>
      <c r="B258" s="7" t="s">
        <v>97</v>
      </c>
      <c r="C258" s="71" t="s">
        <v>262</v>
      </c>
      <c r="D258" s="7" t="s">
        <v>31</v>
      </c>
      <c r="E258" s="8">
        <v>43397</v>
      </c>
      <c r="F258" s="7" t="s">
        <v>99</v>
      </c>
      <c r="G258" s="7" t="s">
        <v>100</v>
      </c>
      <c r="H258" s="16">
        <v>36</v>
      </c>
      <c r="I258" s="7" t="s">
        <v>168</v>
      </c>
      <c r="J258" s="7" t="s">
        <v>33</v>
      </c>
      <c r="K258" s="7" t="s">
        <v>58</v>
      </c>
      <c r="L258" s="7" t="s">
        <v>205</v>
      </c>
      <c r="M258" s="17">
        <v>1080</v>
      </c>
      <c r="N258" s="7" t="s">
        <v>263</v>
      </c>
      <c r="O258" s="7" t="s">
        <v>175</v>
      </c>
      <c r="P258" s="7" t="s">
        <v>105</v>
      </c>
      <c r="Q258" s="7" t="s">
        <v>148</v>
      </c>
    </row>
    <row r="259" spans="1:17" hidden="1" x14ac:dyDescent="0.25">
      <c r="A259" s="9" t="s">
        <v>686</v>
      </c>
      <c r="B259" s="9" t="s">
        <v>97</v>
      </c>
      <c r="C259" s="70" t="s">
        <v>218</v>
      </c>
      <c r="D259" s="9" t="s">
        <v>31</v>
      </c>
      <c r="E259" s="10">
        <v>43397</v>
      </c>
      <c r="F259" s="9" t="s">
        <v>99</v>
      </c>
      <c r="G259" s="9" t="s">
        <v>100</v>
      </c>
      <c r="H259" s="18">
        <v>1330</v>
      </c>
      <c r="I259" s="9" t="s">
        <v>168</v>
      </c>
      <c r="J259" s="9" t="s">
        <v>33</v>
      </c>
      <c r="K259" s="9" t="s">
        <v>178</v>
      </c>
      <c r="L259" s="9" t="s">
        <v>205</v>
      </c>
      <c r="M259" s="19">
        <v>2128</v>
      </c>
      <c r="N259" s="9" t="s">
        <v>219</v>
      </c>
      <c r="O259" s="9" t="s">
        <v>175</v>
      </c>
      <c r="P259" s="9" t="s">
        <v>105</v>
      </c>
      <c r="Q259" s="9" t="s">
        <v>106</v>
      </c>
    </row>
    <row r="260" spans="1:17" hidden="1" x14ac:dyDescent="0.25">
      <c r="A260" s="9" t="s">
        <v>692</v>
      </c>
      <c r="B260" s="9" t="s">
        <v>97</v>
      </c>
      <c r="C260" s="70" t="s">
        <v>151</v>
      </c>
      <c r="D260" s="9" t="s">
        <v>31</v>
      </c>
      <c r="E260" s="10">
        <v>43397</v>
      </c>
      <c r="F260" s="9" t="s">
        <v>99</v>
      </c>
      <c r="G260" s="9" t="s">
        <v>100</v>
      </c>
      <c r="H260" s="18">
        <v>10</v>
      </c>
      <c r="I260" s="9" t="s">
        <v>168</v>
      </c>
      <c r="J260" s="9" t="s">
        <v>33</v>
      </c>
      <c r="K260" s="9" t="s">
        <v>34</v>
      </c>
      <c r="L260" s="9" t="s">
        <v>205</v>
      </c>
      <c r="M260" s="19">
        <v>81.7</v>
      </c>
      <c r="N260" s="9" t="s">
        <v>152</v>
      </c>
      <c r="O260" s="9" t="s">
        <v>175</v>
      </c>
      <c r="P260" s="9" t="s">
        <v>105</v>
      </c>
      <c r="Q260" s="9" t="s">
        <v>148</v>
      </c>
    </row>
    <row r="261" spans="1:17" hidden="1" x14ac:dyDescent="0.25">
      <c r="A261" s="7" t="s">
        <v>691</v>
      </c>
      <c r="B261" s="7" t="s">
        <v>97</v>
      </c>
      <c r="C261" s="71" t="s">
        <v>227</v>
      </c>
      <c r="D261" s="7" t="s">
        <v>31</v>
      </c>
      <c r="E261" s="8">
        <v>43397</v>
      </c>
      <c r="F261" s="7" t="s">
        <v>99</v>
      </c>
      <c r="G261" s="7" t="s">
        <v>100</v>
      </c>
      <c r="H261" s="16">
        <v>370</v>
      </c>
      <c r="I261" s="7" t="s">
        <v>168</v>
      </c>
      <c r="J261" s="7" t="s">
        <v>33</v>
      </c>
      <c r="K261" s="7" t="s">
        <v>178</v>
      </c>
      <c r="L261" s="7" t="s">
        <v>205</v>
      </c>
      <c r="M261" s="17">
        <v>2564.1</v>
      </c>
      <c r="N261" s="7" t="s">
        <v>207</v>
      </c>
      <c r="O261" s="7" t="s">
        <v>175</v>
      </c>
      <c r="P261" s="7" t="s">
        <v>105</v>
      </c>
      <c r="Q261" s="7" t="s">
        <v>106</v>
      </c>
    </row>
    <row r="262" spans="1:17" hidden="1" x14ac:dyDescent="0.25">
      <c r="A262" s="7" t="s">
        <v>695</v>
      </c>
      <c r="B262" s="7" t="s">
        <v>97</v>
      </c>
      <c r="C262" s="71" t="s">
        <v>155</v>
      </c>
      <c r="D262" s="7" t="s">
        <v>31</v>
      </c>
      <c r="E262" s="8">
        <v>43397</v>
      </c>
      <c r="F262" s="7" t="s">
        <v>99</v>
      </c>
      <c r="G262" s="7" t="s">
        <v>100</v>
      </c>
      <c r="H262" s="16">
        <v>1280</v>
      </c>
      <c r="I262" s="7" t="s">
        <v>168</v>
      </c>
      <c r="J262" s="7" t="s">
        <v>33</v>
      </c>
      <c r="K262" s="7" t="s">
        <v>34</v>
      </c>
      <c r="L262" s="7" t="s">
        <v>205</v>
      </c>
      <c r="M262" s="17">
        <v>1843.2</v>
      </c>
      <c r="N262" s="7" t="s">
        <v>156</v>
      </c>
      <c r="O262" s="7" t="s">
        <v>175</v>
      </c>
      <c r="P262" s="7" t="s">
        <v>105</v>
      </c>
      <c r="Q262" s="7" t="s">
        <v>106</v>
      </c>
    </row>
    <row r="263" spans="1:17" hidden="1" x14ac:dyDescent="0.25">
      <c r="A263" s="9" t="s">
        <v>710</v>
      </c>
      <c r="B263" s="9" t="s">
        <v>97</v>
      </c>
      <c r="C263" s="70" t="s">
        <v>251</v>
      </c>
      <c r="D263" s="9" t="s">
        <v>31</v>
      </c>
      <c r="E263" s="10">
        <v>43397</v>
      </c>
      <c r="F263" s="9" t="s">
        <v>99</v>
      </c>
      <c r="G263" s="9" t="s">
        <v>100</v>
      </c>
      <c r="H263" s="18">
        <v>10</v>
      </c>
      <c r="I263" s="9" t="s">
        <v>168</v>
      </c>
      <c r="J263" s="9" t="s">
        <v>33</v>
      </c>
      <c r="K263" s="9" t="s">
        <v>58</v>
      </c>
      <c r="L263" s="9" t="s">
        <v>205</v>
      </c>
      <c r="M263" s="19">
        <v>81.7</v>
      </c>
      <c r="N263" s="9" t="s">
        <v>252</v>
      </c>
      <c r="O263" s="9" t="s">
        <v>175</v>
      </c>
      <c r="P263" s="9" t="s">
        <v>105</v>
      </c>
      <c r="Q263" s="9" t="s">
        <v>148</v>
      </c>
    </row>
    <row r="264" spans="1:17" hidden="1" x14ac:dyDescent="0.25">
      <c r="A264" s="9" t="s">
        <v>714</v>
      </c>
      <c r="B264" s="9" t="s">
        <v>97</v>
      </c>
      <c r="C264" s="70" t="s">
        <v>260</v>
      </c>
      <c r="D264" s="9" t="s">
        <v>31</v>
      </c>
      <c r="E264" s="10">
        <v>43397</v>
      </c>
      <c r="F264" s="9" t="s">
        <v>99</v>
      </c>
      <c r="G264" s="9" t="s">
        <v>100</v>
      </c>
      <c r="H264" s="18">
        <v>4300</v>
      </c>
      <c r="I264" s="9" t="s">
        <v>168</v>
      </c>
      <c r="J264" s="9" t="s">
        <v>33</v>
      </c>
      <c r="K264" s="9" t="s">
        <v>58</v>
      </c>
      <c r="L264" s="9" t="s">
        <v>205</v>
      </c>
      <c r="M264" s="19">
        <v>3311</v>
      </c>
      <c r="N264" s="9" t="s">
        <v>261</v>
      </c>
      <c r="O264" s="9" t="s">
        <v>175</v>
      </c>
      <c r="P264" s="9" t="s">
        <v>105</v>
      </c>
      <c r="Q264" s="9" t="s">
        <v>106</v>
      </c>
    </row>
    <row r="265" spans="1:17" hidden="1" x14ac:dyDescent="0.25">
      <c r="A265" s="9" t="s">
        <v>682</v>
      </c>
      <c r="B265" s="9" t="s">
        <v>97</v>
      </c>
      <c r="C265" s="70" t="s">
        <v>54</v>
      </c>
      <c r="D265" s="9" t="s">
        <v>31</v>
      </c>
      <c r="E265" s="10">
        <v>43397</v>
      </c>
      <c r="F265" s="9" t="s">
        <v>99</v>
      </c>
      <c r="G265" s="9" t="s">
        <v>100</v>
      </c>
      <c r="H265" s="18">
        <v>20</v>
      </c>
      <c r="I265" s="9" t="s">
        <v>168</v>
      </c>
      <c r="J265" s="9" t="s">
        <v>33</v>
      </c>
      <c r="K265" s="9" t="s">
        <v>178</v>
      </c>
      <c r="L265" s="9" t="s">
        <v>205</v>
      </c>
      <c r="M265" s="19">
        <v>560</v>
      </c>
      <c r="N265" s="9" t="s">
        <v>210</v>
      </c>
      <c r="O265" s="9" t="s">
        <v>175</v>
      </c>
      <c r="P265" s="9" t="s">
        <v>105</v>
      </c>
      <c r="Q265" s="9" t="s">
        <v>134</v>
      </c>
    </row>
    <row r="266" spans="1:17" hidden="1" x14ac:dyDescent="0.25">
      <c r="A266" s="9" t="s">
        <v>694</v>
      </c>
      <c r="B266" s="9" t="s">
        <v>97</v>
      </c>
      <c r="C266" s="70" t="s">
        <v>42</v>
      </c>
      <c r="D266" s="9" t="s">
        <v>31</v>
      </c>
      <c r="E266" s="10">
        <v>43397</v>
      </c>
      <c r="F266" s="9" t="s">
        <v>99</v>
      </c>
      <c r="G266" s="9" t="s">
        <v>100</v>
      </c>
      <c r="H266" s="18">
        <v>320</v>
      </c>
      <c r="I266" s="9" t="s">
        <v>168</v>
      </c>
      <c r="J266" s="9" t="s">
        <v>33</v>
      </c>
      <c r="K266" s="9" t="s">
        <v>34</v>
      </c>
      <c r="L266" s="9" t="s">
        <v>205</v>
      </c>
      <c r="M266" s="19">
        <v>2355.1999999999998</v>
      </c>
      <c r="N266" s="9" t="s">
        <v>157</v>
      </c>
      <c r="O266" s="9" t="s">
        <v>175</v>
      </c>
      <c r="P266" s="9" t="s">
        <v>105</v>
      </c>
      <c r="Q266" s="9" t="s">
        <v>106</v>
      </c>
    </row>
    <row r="267" spans="1:17" hidden="1" x14ac:dyDescent="0.25">
      <c r="A267" s="9" t="s">
        <v>688</v>
      </c>
      <c r="B267" s="9" t="s">
        <v>97</v>
      </c>
      <c r="C267" s="70" t="s">
        <v>51</v>
      </c>
      <c r="D267" s="9" t="s">
        <v>31</v>
      </c>
      <c r="E267" s="10">
        <v>43397</v>
      </c>
      <c r="F267" s="9" t="s">
        <v>99</v>
      </c>
      <c r="G267" s="9" t="s">
        <v>100</v>
      </c>
      <c r="H267" s="18">
        <v>20</v>
      </c>
      <c r="I267" s="9" t="s">
        <v>168</v>
      </c>
      <c r="J267" s="9" t="s">
        <v>33</v>
      </c>
      <c r="K267" s="9" t="s">
        <v>34</v>
      </c>
      <c r="L267" s="9" t="s">
        <v>205</v>
      </c>
      <c r="M267" s="19">
        <v>560</v>
      </c>
      <c r="N267" s="9" t="s">
        <v>222</v>
      </c>
      <c r="O267" s="9" t="s">
        <v>175</v>
      </c>
      <c r="P267" s="9" t="s">
        <v>105</v>
      </c>
      <c r="Q267" s="9" t="s">
        <v>148</v>
      </c>
    </row>
    <row r="268" spans="1:17" hidden="1" x14ac:dyDescent="0.25">
      <c r="A268" s="7" t="s">
        <v>701</v>
      </c>
      <c r="B268" s="7" t="s">
        <v>97</v>
      </c>
      <c r="C268" s="71" t="s">
        <v>233</v>
      </c>
      <c r="D268" s="7" t="s">
        <v>31</v>
      </c>
      <c r="E268" s="8">
        <v>43397</v>
      </c>
      <c r="F268" s="7" t="s">
        <v>99</v>
      </c>
      <c r="G268" s="7" t="s">
        <v>100</v>
      </c>
      <c r="H268" s="16">
        <v>20</v>
      </c>
      <c r="I268" s="7" t="s">
        <v>168</v>
      </c>
      <c r="J268" s="7" t="s">
        <v>33</v>
      </c>
      <c r="K268" s="7" t="s">
        <v>52</v>
      </c>
      <c r="L268" s="7" t="s">
        <v>205</v>
      </c>
      <c r="M268" s="17">
        <v>600</v>
      </c>
      <c r="N268" s="7" t="s">
        <v>234</v>
      </c>
      <c r="O268" s="7" t="s">
        <v>175</v>
      </c>
      <c r="P268" s="7" t="s">
        <v>105</v>
      </c>
      <c r="Q268" s="7" t="s">
        <v>148</v>
      </c>
    </row>
    <row r="269" spans="1:17" hidden="1" x14ac:dyDescent="0.25">
      <c r="A269" s="9" t="s">
        <v>690</v>
      </c>
      <c r="B269" s="9" t="s">
        <v>97</v>
      </c>
      <c r="C269" s="9" t="s">
        <v>225</v>
      </c>
      <c r="D269" s="9" t="s">
        <v>31</v>
      </c>
      <c r="E269" s="10">
        <v>43397</v>
      </c>
      <c r="F269" s="9" t="s">
        <v>99</v>
      </c>
      <c r="G269" s="9" t="s">
        <v>100</v>
      </c>
      <c r="H269" s="18">
        <v>190</v>
      </c>
      <c r="I269" s="9" t="s">
        <v>168</v>
      </c>
      <c r="J269" s="9" t="s">
        <v>33</v>
      </c>
      <c r="K269" s="9" t="s">
        <v>178</v>
      </c>
      <c r="L269" s="9" t="s">
        <v>205</v>
      </c>
      <c r="M269" s="19">
        <v>3032.4</v>
      </c>
      <c r="N269" s="9" t="s">
        <v>226</v>
      </c>
      <c r="O269" s="9" t="s">
        <v>175</v>
      </c>
      <c r="P269" s="9" t="s">
        <v>105</v>
      </c>
      <c r="Q269" s="9" t="s">
        <v>106</v>
      </c>
    </row>
    <row r="270" spans="1:17" hidden="1" x14ac:dyDescent="0.25">
      <c r="A270" s="9" t="s">
        <v>704</v>
      </c>
      <c r="B270" s="9" t="s">
        <v>97</v>
      </c>
      <c r="C270" s="70" t="s">
        <v>239</v>
      </c>
      <c r="D270" s="9" t="s">
        <v>31</v>
      </c>
      <c r="E270" s="10">
        <v>43397</v>
      </c>
      <c r="F270" s="9" t="s">
        <v>99</v>
      </c>
      <c r="G270" s="9" t="s">
        <v>100</v>
      </c>
      <c r="H270" s="18">
        <v>4400</v>
      </c>
      <c r="I270" s="9" t="s">
        <v>168</v>
      </c>
      <c r="J270" s="9" t="s">
        <v>33</v>
      </c>
      <c r="K270" s="9" t="s">
        <v>52</v>
      </c>
      <c r="L270" s="9" t="s">
        <v>205</v>
      </c>
      <c r="M270" s="19">
        <v>2068</v>
      </c>
      <c r="N270" s="9" t="s">
        <v>240</v>
      </c>
      <c r="O270" s="9" t="s">
        <v>175</v>
      </c>
      <c r="P270" s="9" t="s">
        <v>105</v>
      </c>
      <c r="Q270" s="9" t="s">
        <v>106</v>
      </c>
    </row>
    <row r="271" spans="1:17" hidden="1" x14ac:dyDescent="0.25">
      <c r="A271" s="7" t="s">
        <v>693</v>
      </c>
      <c r="B271" s="7" t="s">
        <v>97</v>
      </c>
      <c r="C271" s="7" t="s">
        <v>228</v>
      </c>
      <c r="D271" s="7" t="s">
        <v>31</v>
      </c>
      <c r="E271" s="8">
        <v>43397</v>
      </c>
      <c r="F271" s="7" t="s">
        <v>99</v>
      </c>
      <c r="G271" s="7" t="s">
        <v>100</v>
      </c>
      <c r="H271" s="16">
        <v>130</v>
      </c>
      <c r="I271" s="7" t="s">
        <v>168</v>
      </c>
      <c r="J271" s="7" t="s">
        <v>33</v>
      </c>
      <c r="K271" s="7" t="s">
        <v>34</v>
      </c>
      <c r="L271" s="7" t="s">
        <v>205</v>
      </c>
      <c r="M271" s="17">
        <v>2493.4</v>
      </c>
      <c r="N271" s="7" t="s">
        <v>154</v>
      </c>
      <c r="O271" s="7" t="s">
        <v>175</v>
      </c>
      <c r="P271" s="7" t="s">
        <v>105</v>
      </c>
      <c r="Q271" s="7" t="s">
        <v>106</v>
      </c>
    </row>
    <row r="272" spans="1:17" hidden="1" x14ac:dyDescent="0.25">
      <c r="A272" s="9" t="s">
        <v>712</v>
      </c>
      <c r="B272" s="9" t="s">
        <v>97</v>
      </c>
      <c r="C272" s="70" t="s">
        <v>256</v>
      </c>
      <c r="D272" s="9" t="s">
        <v>31</v>
      </c>
      <c r="E272" s="10">
        <v>43397</v>
      </c>
      <c r="F272" s="9" t="s">
        <v>99</v>
      </c>
      <c r="G272" s="9" t="s">
        <v>100</v>
      </c>
      <c r="H272" s="18">
        <v>690</v>
      </c>
      <c r="I272" s="9" t="s">
        <v>168</v>
      </c>
      <c r="J272" s="9" t="s">
        <v>33</v>
      </c>
      <c r="K272" s="9" t="s">
        <v>58</v>
      </c>
      <c r="L272" s="9" t="s">
        <v>205</v>
      </c>
      <c r="M272" s="19">
        <v>1221.3</v>
      </c>
      <c r="N272" s="9" t="s">
        <v>257</v>
      </c>
      <c r="O272" s="9" t="s">
        <v>175</v>
      </c>
      <c r="P272" s="9" t="s">
        <v>105</v>
      </c>
      <c r="Q272" s="9" t="s">
        <v>106</v>
      </c>
    </row>
    <row r="273" spans="1:17" hidden="1" x14ac:dyDescent="0.25">
      <c r="A273" s="7" t="s">
        <v>707</v>
      </c>
      <c r="B273" s="7" t="s">
        <v>97</v>
      </c>
      <c r="C273" s="7" t="s">
        <v>245</v>
      </c>
      <c r="D273" s="7" t="s">
        <v>31</v>
      </c>
      <c r="E273" s="8">
        <v>43397</v>
      </c>
      <c r="F273" s="7" t="s">
        <v>99</v>
      </c>
      <c r="G273" s="7" t="s">
        <v>100</v>
      </c>
      <c r="H273" s="16">
        <v>90</v>
      </c>
      <c r="I273" s="7" t="s">
        <v>168</v>
      </c>
      <c r="J273" s="7" t="s">
        <v>33</v>
      </c>
      <c r="K273" s="7" t="s">
        <v>37</v>
      </c>
      <c r="L273" s="7" t="s">
        <v>205</v>
      </c>
      <c r="M273" s="17">
        <v>1683</v>
      </c>
      <c r="N273" s="7" t="s">
        <v>246</v>
      </c>
      <c r="O273" s="7" t="s">
        <v>175</v>
      </c>
      <c r="P273" s="7" t="s">
        <v>105</v>
      </c>
      <c r="Q273" s="7" t="s">
        <v>106</v>
      </c>
    </row>
    <row r="274" spans="1:17" hidden="1" x14ac:dyDescent="0.25">
      <c r="A274" s="7" t="s">
        <v>699</v>
      </c>
      <c r="B274" s="7" t="s">
        <v>97</v>
      </c>
      <c r="C274" s="71" t="s">
        <v>59</v>
      </c>
      <c r="D274" s="7" t="s">
        <v>31</v>
      </c>
      <c r="E274" s="8">
        <v>43397</v>
      </c>
      <c r="F274" s="7" t="s">
        <v>99</v>
      </c>
      <c r="G274" s="7" t="s">
        <v>100</v>
      </c>
      <c r="H274" s="16">
        <v>545</v>
      </c>
      <c r="I274" s="7" t="s">
        <v>168</v>
      </c>
      <c r="J274" s="7" t="s">
        <v>33</v>
      </c>
      <c r="K274" s="7" t="s">
        <v>230</v>
      </c>
      <c r="L274" s="7" t="s">
        <v>205</v>
      </c>
      <c r="M274" s="17">
        <v>937.4</v>
      </c>
      <c r="N274" s="7" t="s">
        <v>109</v>
      </c>
      <c r="O274" s="7" t="s">
        <v>175</v>
      </c>
      <c r="P274" s="7" t="s">
        <v>105</v>
      </c>
      <c r="Q274" s="7" t="s">
        <v>106</v>
      </c>
    </row>
    <row r="275" spans="1:17" hidden="1" x14ac:dyDescent="0.25">
      <c r="A275" s="7" t="s">
        <v>697</v>
      </c>
      <c r="B275" s="7" t="s">
        <v>97</v>
      </c>
      <c r="C275" s="71" t="s">
        <v>46</v>
      </c>
      <c r="D275" s="7" t="s">
        <v>31</v>
      </c>
      <c r="E275" s="8">
        <v>43397</v>
      </c>
      <c r="F275" s="7" t="s">
        <v>99</v>
      </c>
      <c r="G275" s="7" t="s">
        <v>100</v>
      </c>
      <c r="H275" s="16">
        <v>620</v>
      </c>
      <c r="I275" s="7" t="s">
        <v>168</v>
      </c>
      <c r="J275" s="7" t="s">
        <v>33</v>
      </c>
      <c r="K275" s="7" t="s">
        <v>230</v>
      </c>
      <c r="L275" s="7" t="s">
        <v>205</v>
      </c>
      <c r="M275" s="17">
        <v>1401.2</v>
      </c>
      <c r="N275" s="7" t="s">
        <v>111</v>
      </c>
      <c r="O275" s="7" t="s">
        <v>175</v>
      </c>
      <c r="P275" s="7" t="s">
        <v>105</v>
      </c>
      <c r="Q275" s="7" t="s">
        <v>106</v>
      </c>
    </row>
    <row r="276" spans="1:17" hidden="1" x14ac:dyDescent="0.25">
      <c r="A276" s="7" t="s">
        <v>711</v>
      </c>
      <c r="B276" s="7" t="s">
        <v>97</v>
      </c>
      <c r="C276" s="7" t="s">
        <v>253</v>
      </c>
      <c r="D276" s="7" t="s">
        <v>31</v>
      </c>
      <c r="E276" s="8">
        <v>43397</v>
      </c>
      <c r="F276" s="7" t="s">
        <v>99</v>
      </c>
      <c r="G276" s="7" t="s">
        <v>100</v>
      </c>
      <c r="H276" s="16">
        <v>80</v>
      </c>
      <c r="I276" s="7" t="s">
        <v>168</v>
      </c>
      <c r="J276" s="7" t="s">
        <v>33</v>
      </c>
      <c r="K276" s="7" t="s">
        <v>58</v>
      </c>
      <c r="L276" s="7" t="s">
        <v>205</v>
      </c>
      <c r="M276" s="17">
        <v>1789.6</v>
      </c>
      <c r="N276" s="7" t="s">
        <v>254</v>
      </c>
      <c r="O276" s="7" t="s">
        <v>175</v>
      </c>
      <c r="P276" s="7" t="s">
        <v>105</v>
      </c>
      <c r="Q276" s="7" t="s">
        <v>255</v>
      </c>
    </row>
    <row r="277" spans="1:17" x14ac:dyDescent="0.25">
      <c r="A277" s="9" t="s">
        <v>700</v>
      </c>
      <c r="B277" s="9" t="s">
        <v>97</v>
      </c>
      <c r="C277" s="70" t="s">
        <v>231</v>
      </c>
      <c r="D277" s="9" t="s">
        <v>31</v>
      </c>
      <c r="E277" s="10">
        <v>43397</v>
      </c>
      <c r="F277" s="9" t="s">
        <v>99</v>
      </c>
      <c r="G277" s="9" t="s">
        <v>100</v>
      </c>
      <c r="H277" s="18">
        <v>105</v>
      </c>
      <c r="I277" s="9" t="s">
        <v>168</v>
      </c>
      <c r="J277" s="9" t="s">
        <v>33</v>
      </c>
      <c r="K277" s="9" t="s">
        <v>230</v>
      </c>
      <c r="L277" s="9" t="s">
        <v>205</v>
      </c>
      <c r="M277" s="19">
        <v>1032.1500000000001</v>
      </c>
      <c r="N277" s="9" t="s">
        <v>232</v>
      </c>
      <c r="O277" s="9" t="s">
        <v>175</v>
      </c>
      <c r="P277" s="9" t="s">
        <v>105</v>
      </c>
      <c r="Q277" s="9" t="s">
        <v>106</v>
      </c>
    </row>
    <row r="278" spans="1:17" hidden="1" x14ac:dyDescent="0.25">
      <c r="A278" s="9" t="s">
        <v>696</v>
      </c>
      <c r="B278" s="9" t="s">
        <v>97</v>
      </c>
      <c r="C278" s="70" t="s">
        <v>229</v>
      </c>
      <c r="D278" s="9" t="s">
        <v>31</v>
      </c>
      <c r="E278" s="10">
        <v>43397</v>
      </c>
      <c r="F278" s="9" t="s">
        <v>99</v>
      </c>
      <c r="G278" s="9" t="s">
        <v>100</v>
      </c>
      <c r="H278" s="18">
        <v>430</v>
      </c>
      <c r="I278" s="9" t="s">
        <v>168</v>
      </c>
      <c r="J278" s="9" t="s">
        <v>33</v>
      </c>
      <c r="K278" s="9" t="s">
        <v>230</v>
      </c>
      <c r="L278" s="9" t="s">
        <v>205</v>
      </c>
      <c r="M278" s="19">
        <v>528.9</v>
      </c>
      <c r="N278" s="9" t="s">
        <v>108</v>
      </c>
      <c r="O278" s="9" t="s">
        <v>175</v>
      </c>
      <c r="P278" s="9" t="s">
        <v>105</v>
      </c>
      <c r="Q278" s="9" t="s">
        <v>106</v>
      </c>
    </row>
    <row r="279" spans="1:17" hidden="1" x14ac:dyDescent="0.25">
      <c r="A279" s="7" t="s">
        <v>681</v>
      </c>
      <c r="B279" s="7" t="s">
        <v>97</v>
      </c>
      <c r="C279" s="71" t="s">
        <v>208</v>
      </c>
      <c r="D279" s="7" t="s">
        <v>31</v>
      </c>
      <c r="E279" s="8">
        <v>43402</v>
      </c>
      <c r="F279" s="7" t="s">
        <v>99</v>
      </c>
      <c r="G279" s="7" t="s">
        <v>100</v>
      </c>
      <c r="H279" s="16">
        <v>6600</v>
      </c>
      <c r="I279" s="7" t="s">
        <v>168</v>
      </c>
      <c r="J279" s="7" t="s">
        <v>33</v>
      </c>
      <c r="K279" s="7" t="s">
        <v>178</v>
      </c>
      <c r="L279" s="7" t="s">
        <v>205</v>
      </c>
      <c r="M279" s="17">
        <v>2640</v>
      </c>
      <c r="N279" s="7" t="s">
        <v>209</v>
      </c>
      <c r="O279" s="7" t="s">
        <v>175</v>
      </c>
      <c r="P279" s="7" t="s">
        <v>195</v>
      </c>
      <c r="Q279" s="7" t="s">
        <v>106</v>
      </c>
    </row>
    <row r="280" spans="1:17" hidden="1" x14ac:dyDescent="0.25">
      <c r="A280" s="7" t="s">
        <v>689</v>
      </c>
      <c r="B280" s="7" t="s">
        <v>97</v>
      </c>
      <c r="C280" s="71" t="s">
        <v>223</v>
      </c>
      <c r="D280" s="7" t="s">
        <v>31</v>
      </c>
      <c r="E280" s="8">
        <v>43404</v>
      </c>
      <c r="F280" s="7" t="s">
        <v>99</v>
      </c>
      <c r="G280" s="7" t="s">
        <v>100</v>
      </c>
      <c r="H280" s="16">
        <v>14</v>
      </c>
      <c r="I280" s="7" t="s">
        <v>168</v>
      </c>
      <c r="J280" s="7" t="s">
        <v>33</v>
      </c>
      <c r="K280" s="7" t="s">
        <v>178</v>
      </c>
      <c r="L280" s="7" t="s">
        <v>205</v>
      </c>
      <c r="M280" s="17">
        <v>170.1</v>
      </c>
      <c r="N280" s="7" t="s">
        <v>224</v>
      </c>
      <c r="O280" s="7" t="s">
        <v>175</v>
      </c>
      <c r="P280" s="7" t="s">
        <v>105</v>
      </c>
      <c r="Q280" s="7" t="s">
        <v>148</v>
      </c>
    </row>
    <row r="281" spans="1:17" hidden="1" x14ac:dyDescent="0.25">
      <c r="A281" s="9" t="s">
        <v>680</v>
      </c>
      <c r="B281" s="9" t="s">
        <v>97</v>
      </c>
      <c r="C281" s="70" t="s">
        <v>176</v>
      </c>
      <c r="D281" s="9" t="s">
        <v>31</v>
      </c>
      <c r="E281" s="10">
        <v>43404</v>
      </c>
      <c r="F281" s="9" t="s">
        <v>99</v>
      </c>
      <c r="G281" s="9" t="s">
        <v>100</v>
      </c>
      <c r="H281" s="18">
        <v>5800</v>
      </c>
      <c r="I281" s="9" t="s">
        <v>168</v>
      </c>
      <c r="J281" s="9" t="s">
        <v>33</v>
      </c>
      <c r="K281" s="9" t="s">
        <v>34</v>
      </c>
      <c r="L281" s="9" t="s">
        <v>205</v>
      </c>
      <c r="M281" s="19">
        <v>4292</v>
      </c>
      <c r="N281" s="9" t="s">
        <v>159</v>
      </c>
      <c r="O281" s="9" t="s">
        <v>175</v>
      </c>
      <c r="P281" s="9" t="s">
        <v>105</v>
      </c>
      <c r="Q281" s="9" t="s">
        <v>181</v>
      </c>
    </row>
    <row r="282" spans="1:17" hidden="1" x14ac:dyDescent="0.25">
      <c r="A282" s="7" t="s">
        <v>679</v>
      </c>
      <c r="B282" s="7" t="s">
        <v>97</v>
      </c>
      <c r="C282" s="71" t="s">
        <v>206</v>
      </c>
      <c r="D282" s="7" t="s">
        <v>31</v>
      </c>
      <c r="E282" s="8">
        <v>43404</v>
      </c>
      <c r="F282" s="7" t="s">
        <v>99</v>
      </c>
      <c r="G282" s="7" t="s">
        <v>100</v>
      </c>
      <c r="H282" s="16">
        <v>350</v>
      </c>
      <c r="I282" s="7" t="s">
        <v>168</v>
      </c>
      <c r="J282" s="7" t="s">
        <v>33</v>
      </c>
      <c r="K282" s="7" t="s">
        <v>178</v>
      </c>
      <c r="L282" s="7" t="s">
        <v>205</v>
      </c>
      <c r="M282" s="17">
        <v>1141</v>
      </c>
      <c r="N282" s="7" t="s">
        <v>207</v>
      </c>
      <c r="O282" s="7" t="s">
        <v>175</v>
      </c>
      <c r="P282" s="7" t="s">
        <v>105</v>
      </c>
      <c r="Q282" s="7" t="s">
        <v>106</v>
      </c>
    </row>
    <row r="283" spans="1:17" hidden="1" x14ac:dyDescent="0.25">
      <c r="A283" s="9" t="s">
        <v>678</v>
      </c>
      <c r="B283" s="9" t="s">
        <v>97</v>
      </c>
      <c r="C283" s="70" t="s">
        <v>177</v>
      </c>
      <c r="D283" s="9" t="s">
        <v>31</v>
      </c>
      <c r="E283" s="10">
        <v>43404</v>
      </c>
      <c r="F283" s="9" t="s">
        <v>99</v>
      </c>
      <c r="G283" s="9" t="s">
        <v>100</v>
      </c>
      <c r="H283" s="18">
        <v>13</v>
      </c>
      <c r="I283" s="9" t="s">
        <v>168</v>
      </c>
      <c r="J283" s="9" t="s">
        <v>33</v>
      </c>
      <c r="K283" s="9" t="s">
        <v>178</v>
      </c>
      <c r="L283" s="9" t="s">
        <v>205</v>
      </c>
      <c r="M283" s="19">
        <v>12480</v>
      </c>
      <c r="N283" s="9" t="s">
        <v>180</v>
      </c>
      <c r="O283" s="9" t="s">
        <v>175</v>
      </c>
      <c r="P283" s="9" t="s">
        <v>105</v>
      </c>
      <c r="Q283" s="9" t="s">
        <v>148</v>
      </c>
    </row>
    <row r="284" spans="1:17" hidden="1" x14ac:dyDescent="0.25">
      <c r="A284" s="7" t="s">
        <v>673</v>
      </c>
      <c r="B284" s="7" t="s">
        <v>97</v>
      </c>
      <c r="C284" s="71" t="s">
        <v>197</v>
      </c>
      <c r="D284" s="7" t="s">
        <v>31</v>
      </c>
      <c r="E284" s="8">
        <v>43406</v>
      </c>
      <c r="F284" s="7" t="s">
        <v>99</v>
      </c>
      <c r="G284" s="7" t="s">
        <v>100</v>
      </c>
      <c r="H284" s="16">
        <v>4</v>
      </c>
      <c r="I284" s="7" t="s">
        <v>168</v>
      </c>
      <c r="J284" s="7" t="s">
        <v>33</v>
      </c>
      <c r="K284" s="7" t="s">
        <v>39</v>
      </c>
      <c r="L284" s="7" t="s">
        <v>179</v>
      </c>
      <c r="M284" s="17">
        <v>772</v>
      </c>
      <c r="N284" s="7" t="s">
        <v>198</v>
      </c>
      <c r="O284" s="7" t="s">
        <v>175</v>
      </c>
      <c r="P284" s="7" t="s">
        <v>105</v>
      </c>
      <c r="Q284" s="7" t="s">
        <v>148</v>
      </c>
    </row>
    <row r="285" spans="1:17" hidden="1" x14ac:dyDescent="0.25">
      <c r="A285" s="9" t="s">
        <v>676</v>
      </c>
      <c r="B285" s="9" t="s">
        <v>97</v>
      </c>
      <c r="C285" s="70" t="s">
        <v>40</v>
      </c>
      <c r="D285" s="9" t="s">
        <v>31</v>
      </c>
      <c r="E285" s="10">
        <v>43409</v>
      </c>
      <c r="F285" s="9" t="s">
        <v>99</v>
      </c>
      <c r="G285" s="9" t="s">
        <v>100</v>
      </c>
      <c r="H285" s="18">
        <v>345</v>
      </c>
      <c r="I285" s="9" t="s">
        <v>168</v>
      </c>
      <c r="J285" s="9" t="s">
        <v>33</v>
      </c>
      <c r="K285" s="9" t="s">
        <v>39</v>
      </c>
      <c r="L285" s="9" t="s">
        <v>179</v>
      </c>
      <c r="M285" s="19">
        <v>2180.4</v>
      </c>
      <c r="N285" s="9" t="s">
        <v>202</v>
      </c>
      <c r="O285" s="9" t="s">
        <v>175</v>
      </c>
      <c r="P285" s="9" t="s">
        <v>105</v>
      </c>
      <c r="Q285" s="9" t="s">
        <v>106</v>
      </c>
    </row>
    <row r="286" spans="1:17" hidden="1" x14ac:dyDescent="0.25">
      <c r="A286" s="9" t="s">
        <v>674</v>
      </c>
      <c r="B286" s="9" t="s">
        <v>97</v>
      </c>
      <c r="C286" s="70" t="s">
        <v>41</v>
      </c>
      <c r="D286" s="9" t="s">
        <v>31</v>
      </c>
      <c r="E286" s="10">
        <v>43409</v>
      </c>
      <c r="F286" s="9" t="s">
        <v>99</v>
      </c>
      <c r="G286" s="9" t="s">
        <v>100</v>
      </c>
      <c r="H286" s="18">
        <v>950</v>
      </c>
      <c r="I286" s="9" t="s">
        <v>168</v>
      </c>
      <c r="J286" s="9" t="s">
        <v>33</v>
      </c>
      <c r="K286" s="9" t="s">
        <v>39</v>
      </c>
      <c r="L286" s="9" t="s">
        <v>179</v>
      </c>
      <c r="M286" s="19">
        <v>2612.5</v>
      </c>
      <c r="N286" s="9" t="s">
        <v>199</v>
      </c>
      <c r="O286" s="9" t="s">
        <v>175</v>
      </c>
      <c r="P286" s="9" t="s">
        <v>105</v>
      </c>
      <c r="Q286" s="9" t="s">
        <v>131</v>
      </c>
    </row>
    <row r="287" spans="1:17" hidden="1" x14ac:dyDescent="0.25">
      <c r="A287" s="7" t="s">
        <v>677</v>
      </c>
      <c r="B287" s="7" t="s">
        <v>97</v>
      </c>
      <c r="C287" s="7" t="s">
        <v>203</v>
      </c>
      <c r="D287" s="7" t="s">
        <v>31</v>
      </c>
      <c r="E287" s="8">
        <v>43409</v>
      </c>
      <c r="F287" s="7" t="s">
        <v>99</v>
      </c>
      <c r="G287" s="7" t="s">
        <v>100</v>
      </c>
      <c r="H287" s="16">
        <v>75</v>
      </c>
      <c r="I287" s="7" t="s">
        <v>168</v>
      </c>
      <c r="J287" s="7" t="s">
        <v>33</v>
      </c>
      <c r="K287" s="7" t="s">
        <v>39</v>
      </c>
      <c r="L287" s="7" t="s">
        <v>179</v>
      </c>
      <c r="M287" s="17">
        <v>4500</v>
      </c>
      <c r="N287" s="7" t="s">
        <v>204</v>
      </c>
      <c r="O287" s="7" t="s">
        <v>175</v>
      </c>
      <c r="P287" s="7" t="s">
        <v>105</v>
      </c>
      <c r="Q287" s="7" t="s">
        <v>131</v>
      </c>
    </row>
    <row r="288" spans="1:17" hidden="1" x14ac:dyDescent="0.25">
      <c r="A288" s="7" t="s">
        <v>675</v>
      </c>
      <c r="B288" s="7" t="s">
        <v>97</v>
      </c>
      <c r="C288" s="71" t="s">
        <v>200</v>
      </c>
      <c r="D288" s="7" t="s">
        <v>31</v>
      </c>
      <c r="E288" s="8">
        <v>43416</v>
      </c>
      <c r="F288" s="7" t="s">
        <v>99</v>
      </c>
      <c r="G288" s="7" t="s">
        <v>100</v>
      </c>
      <c r="H288" s="16">
        <v>3900</v>
      </c>
      <c r="I288" s="7" t="s">
        <v>168</v>
      </c>
      <c r="J288" s="7" t="s">
        <v>33</v>
      </c>
      <c r="K288" s="7" t="s">
        <v>39</v>
      </c>
      <c r="L288" s="7" t="s">
        <v>179</v>
      </c>
      <c r="M288" s="17">
        <v>2652</v>
      </c>
      <c r="N288" s="7" t="s">
        <v>201</v>
      </c>
      <c r="O288" s="7" t="s">
        <v>175</v>
      </c>
      <c r="P288" s="7" t="s">
        <v>105</v>
      </c>
      <c r="Q288" s="7" t="s">
        <v>134</v>
      </c>
    </row>
    <row r="289" spans="1:17" hidden="1" x14ac:dyDescent="0.25">
      <c r="A289" s="9" t="s">
        <v>684</v>
      </c>
      <c r="B289" s="9" t="s">
        <v>97</v>
      </c>
      <c r="C289" s="9" t="s">
        <v>213</v>
      </c>
      <c r="D289" s="9" t="s">
        <v>31</v>
      </c>
      <c r="E289" s="10">
        <v>43419</v>
      </c>
      <c r="F289" s="9" t="s">
        <v>99</v>
      </c>
      <c r="G289" s="9" t="s">
        <v>100</v>
      </c>
      <c r="H289" s="18">
        <v>340</v>
      </c>
      <c r="I289" s="9" t="s">
        <v>168</v>
      </c>
      <c r="J289" s="9" t="s">
        <v>33</v>
      </c>
      <c r="K289" s="9" t="s">
        <v>214</v>
      </c>
      <c r="L289" s="9" t="s">
        <v>179</v>
      </c>
      <c r="M289" s="19">
        <v>17306</v>
      </c>
      <c r="N289" s="9" t="s">
        <v>215</v>
      </c>
      <c r="O289" s="9" t="s">
        <v>175</v>
      </c>
      <c r="P289" s="9" t="s">
        <v>105</v>
      </c>
      <c r="Q289" s="9" t="s">
        <v>216</v>
      </c>
    </row>
    <row r="290" spans="1:17" hidden="1" x14ac:dyDescent="0.25">
      <c r="A290" s="7" t="s">
        <v>671</v>
      </c>
      <c r="B290" s="7" t="s">
        <v>97</v>
      </c>
      <c r="C290" s="71" t="s">
        <v>190</v>
      </c>
      <c r="D290" s="7" t="s">
        <v>31</v>
      </c>
      <c r="E290" s="8">
        <v>43420</v>
      </c>
      <c r="F290" s="7" t="s">
        <v>99</v>
      </c>
      <c r="G290" s="7" t="s">
        <v>100</v>
      </c>
      <c r="H290" s="16">
        <v>25</v>
      </c>
      <c r="I290" s="7" t="s">
        <v>168</v>
      </c>
      <c r="J290" s="7" t="s">
        <v>33</v>
      </c>
      <c r="K290" s="7" t="s">
        <v>178</v>
      </c>
      <c r="L290" s="7" t="s">
        <v>179</v>
      </c>
      <c r="M290" s="17">
        <v>2075</v>
      </c>
      <c r="N290" s="7" t="s">
        <v>191</v>
      </c>
      <c r="O290" s="7" t="s">
        <v>175</v>
      </c>
      <c r="P290" s="7" t="s">
        <v>105</v>
      </c>
      <c r="Q290" s="7" t="s">
        <v>148</v>
      </c>
    </row>
    <row r="291" spans="1:17" hidden="1" x14ac:dyDescent="0.25">
      <c r="A291" s="9" t="s">
        <v>672</v>
      </c>
      <c r="B291" s="9" t="s">
        <v>97</v>
      </c>
      <c r="C291" s="70" t="s">
        <v>193</v>
      </c>
      <c r="D291" s="9" t="s">
        <v>31</v>
      </c>
      <c r="E291" s="10">
        <v>43424</v>
      </c>
      <c r="F291" s="9" t="s">
        <v>99</v>
      </c>
      <c r="G291" s="9" t="s">
        <v>100</v>
      </c>
      <c r="H291" s="18">
        <v>153</v>
      </c>
      <c r="I291" s="9" t="s">
        <v>168</v>
      </c>
      <c r="J291" s="9" t="s">
        <v>33</v>
      </c>
      <c r="K291" s="9" t="s">
        <v>178</v>
      </c>
      <c r="L291" s="9" t="s">
        <v>179</v>
      </c>
      <c r="M291" s="19">
        <v>172166.31</v>
      </c>
      <c r="N291" s="9" t="s">
        <v>194</v>
      </c>
      <c r="O291" s="9" t="s">
        <v>175</v>
      </c>
      <c r="P291" s="9" t="s">
        <v>105</v>
      </c>
      <c r="Q291" s="9" t="s">
        <v>131</v>
      </c>
    </row>
    <row r="292" spans="1:17" hidden="1" x14ac:dyDescent="0.25">
      <c r="A292" s="9" t="s">
        <v>670</v>
      </c>
      <c r="B292" s="9" t="s">
        <v>97</v>
      </c>
      <c r="C292" s="70" t="s">
        <v>177</v>
      </c>
      <c r="D292" s="9" t="s">
        <v>31</v>
      </c>
      <c r="E292" s="10">
        <v>43434</v>
      </c>
      <c r="F292" s="9" t="s">
        <v>99</v>
      </c>
      <c r="G292" s="9" t="s">
        <v>33</v>
      </c>
      <c r="H292" s="18">
        <v>26</v>
      </c>
      <c r="I292" s="9" t="s">
        <v>168</v>
      </c>
      <c r="J292" s="9" t="s">
        <v>33</v>
      </c>
      <c r="K292" s="9" t="s">
        <v>178</v>
      </c>
      <c r="L292" s="9" t="s">
        <v>179</v>
      </c>
      <c r="M292" s="19">
        <v>24960</v>
      </c>
      <c r="N292" s="9" t="s">
        <v>180</v>
      </c>
      <c r="O292" s="9" t="s">
        <v>175</v>
      </c>
      <c r="P292" s="9" t="s">
        <v>105</v>
      </c>
      <c r="Q292" s="9" t="s">
        <v>134</v>
      </c>
    </row>
    <row r="293" spans="1:17" hidden="1" x14ac:dyDescent="0.25">
      <c r="A293" s="7" t="s">
        <v>721</v>
      </c>
      <c r="B293" s="7" t="s">
        <v>97</v>
      </c>
      <c r="C293" s="7" t="s">
        <v>271</v>
      </c>
      <c r="D293" s="7" t="s">
        <v>31</v>
      </c>
      <c r="E293" s="8">
        <v>43448</v>
      </c>
      <c r="F293" s="7" t="s">
        <v>99</v>
      </c>
      <c r="G293" s="7" t="s">
        <v>100</v>
      </c>
      <c r="H293" s="16">
        <v>150</v>
      </c>
      <c r="I293" s="7" t="s">
        <v>168</v>
      </c>
      <c r="J293" s="7" t="s">
        <v>33</v>
      </c>
      <c r="K293" s="7" t="s">
        <v>271</v>
      </c>
      <c r="L293" s="7" t="s">
        <v>172</v>
      </c>
      <c r="M293" s="17">
        <v>76500</v>
      </c>
      <c r="N293" s="7" t="s">
        <v>272</v>
      </c>
      <c r="O293" s="7" t="s">
        <v>175</v>
      </c>
      <c r="P293" s="7" t="s">
        <v>105</v>
      </c>
      <c r="Q293" s="7" t="s">
        <v>273</v>
      </c>
    </row>
    <row r="294" spans="1:17" hidden="1" x14ac:dyDescent="0.25">
      <c r="A294" s="7" t="s">
        <v>669</v>
      </c>
      <c r="B294" s="7" t="s">
        <v>97</v>
      </c>
      <c r="C294" s="71" t="s">
        <v>176</v>
      </c>
      <c r="D294" s="7" t="s">
        <v>31</v>
      </c>
      <c r="E294" s="8">
        <v>43448</v>
      </c>
      <c r="F294" s="7" t="s">
        <v>99</v>
      </c>
      <c r="G294" s="7" t="s">
        <v>100</v>
      </c>
      <c r="H294" s="16">
        <v>4000</v>
      </c>
      <c r="I294" s="7" t="s">
        <v>168</v>
      </c>
      <c r="J294" s="7" t="s">
        <v>33</v>
      </c>
      <c r="K294" s="7" t="s">
        <v>34</v>
      </c>
      <c r="L294" s="7" t="s">
        <v>172</v>
      </c>
      <c r="M294" s="17">
        <v>2960</v>
      </c>
      <c r="N294" s="7" t="s">
        <v>159</v>
      </c>
      <c r="O294" s="7" t="s">
        <v>175</v>
      </c>
      <c r="P294" s="7" t="s">
        <v>105</v>
      </c>
      <c r="Q294" s="7" t="s">
        <v>174</v>
      </c>
    </row>
    <row r="295" spans="1:17" hidden="1" x14ac:dyDescent="0.25">
      <c r="A295" s="9" t="s">
        <v>668</v>
      </c>
      <c r="B295" s="9" t="s">
        <v>97</v>
      </c>
      <c r="C295" s="70" t="s">
        <v>155</v>
      </c>
      <c r="D295" s="9" t="s">
        <v>31</v>
      </c>
      <c r="E295" s="10">
        <v>43448</v>
      </c>
      <c r="F295" s="9" t="s">
        <v>99</v>
      </c>
      <c r="G295" s="9" t="s">
        <v>100</v>
      </c>
      <c r="H295" s="18">
        <v>250</v>
      </c>
      <c r="I295" s="9" t="s">
        <v>168</v>
      </c>
      <c r="J295" s="9" t="s">
        <v>33</v>
      </c>
      <c r="K295" s="9" t="s">
        <v>34</v>
      </c>
      <c r="L295" s="9" t="s">
        <v>172</v>
      </c>
      <c r="M295" s="19">
        <v>640</v>
      </c>
      <c r="N295" s="9" t="s">
        <v>156</v>
      </c>
      <c r="O295" s="9" t="s">
        <v>175</v>
      </c>
      <c r="P295" s="9" t="s">
        <v>105</v>
      </c>
      <c r="Q295" s="9" t="s">
        <v>106</v>
      </c>
    </row>
    <row r="296" spans="1:17" hidden="1" x14ac:dyDescent="0.25">
      <c r="A296" s="7" t="s">
        <v>667</v>
      </c>
      <c r="B296" s="7" t="s">
        <v>97</v>
      </c>
      <c r="C296" s="71" t="s">
        <v>167</v>
      </c>
      <c r="D296" s="7" t="s">
        <v>31</v>
      </c>
      <c r="E296" s="8">
        <v>43487</v>
      </c>
      <c r="F296" s="7" t="s">
        <v>99</v>
      </c>
      <c r="G296" s="7" t="s">
        <v>100</v>
      </c>
      <c r="H296" s="16">
        <v>25150</v>
      </c>
      <c r="I296" s="7" t="s">
        <v>168</v>
      </c>
      <c r="J296" s="7" t="s">
        <v>33</v>
      </c>
      <c r="K296" s="7" t="s">
        <v>167</v>
      </c>
      <c r="L296" s="7" t="s">
        <v>169</v>
      </c>
      <c r="M296" s="17">
        <v>9808.5</v>
      </c>
      <c r="N296" s="7" t="s">
        <v>170</v>
      </c>
      <c r="O296" s="7" t="s">
        <v>171</v>
      </c>
      <c r="P296" s="7" t="s">
        <v>105</v>
      </c>
      <c r="Q296" s="7" t="s">
        <v>131</v>
      </c>
    </row>
    <row r="297" spans="1:17" hidden="1" x14ac:dyDescent="0.25">
      <c r="A297" s="7" t="s">
        <v>649</v>
      </c>
      <c r="B297" s="7" t="s">
        <v>97</v>
      </c>
      <c r="C297" s="71" t="s">
        <v>132</v>
      </c>
      <c r="D297" s="7" t="s">
        <v>31</v>
      </c>
      <c r="E297" s="8">
        <v>43518</v>
      </c>
      <c r="F297" s="7" t="s">
        <v>99</v>
      </c>
      <c r="G297" s="7" t="s">
        <v>100</v>
      </c>
      <c r="H297" s="16">
        <v>1</v>
      </c>
      <c r="I297" s="7" t="s">
        <v>101</v>
      </c>
      <c r="J297" s="7" t="s">
        <v>33</v>
      </c>
      <c r="K297" s="7" t="s">
        <v>32</v>
      </c>
      <c r="L297" s="7" t="s">
        <v>129</v>
      </c>
      <c r="M297" s="17">
        <v>200</v>
      </c>
      <c r="N297" s="7" t="s">
        <v>133</v>
      </c>
      <c r="O297" s="7" t="s">
        <v>104</v>
      </c>
      <c r="P297" s="7" t="s">
        <v>105</v>
      </c>
      <c r="Q297" s="7" t="s">
        <v>134</v>
      </c>
    </row>
    <row r="298" spans="1:17" hidden="1" x14ac:dyDescent="0.25">
      <c r="A298" s="7" t="s">
        <v>665</v>
      </c>
      <c r="B298" s="7" t="s">
        <v>97</v>
      </c>
      <c r="C298" s="71" t="s">
        <v>47</v>
      </c>
      <c r="D298" s="7" t="s">
        <v>31</v>
      </c>
      <c r="E298" s="8">
        <v>43518</v>
      </c>
      <c r="F298" s="7" t="s">
        <v>99</v>
      </c>
      <c r="G298" s="7" t="s">
        <v>33</v>
      </c>
      <c r="H298" s="16">
        <v>32</v>
      </c>
      <c r="I298" s="7" t="s">
        <v>101</v>
      </c>
      <c r="J298" s="7" t="s">
        <v>33</v>
      </c>
      <c r="K298" s="7" t="s">
        <v>32</v>
      </c>
      <c r="L298" s="7" t="s">
        <v>129</v>
      </c>
      <c r="M298" s="17">
        <v>896</v>
      </c>
      <c r="N298" s="7" t="s">
        <v>165</v>
      </c>
      <c r="O298" s="7" t="s">
        <v>104</v>
      </c>
      <c r="P298" s="7" t="s">
        <v>105</v>
      </c>
      <c r="Q298" s="7" t="s">
        <v>141</v>
      </c>
    </row>
    <row r="299" spans="1:17" hidden="1" x14ac:dyDescent="0.25">
      <c r="A299" s="9" t="s">
        <v>664</v>
      </c>
      <c r="B299" s="9" t="s">
        <v>97</v>
      </c>
      <c r="C299" s="70" t="s">
        <v>48</v>
      </c>
      <c r="D299" s="9" t="s">
        <v>31</v>
      </c>
      <c r="E299" s="10">
        <v>43521</v>
      </c>
      <c r="F299" s="9" t="s">
        <v>99</v>
      </c>
      <c r="G299" s="9" t="s">
        <v>100</v>
      </c>
      <c r="H299" s="18">
        <v>315</v>
      </c>
      <c r="I299" s="9" t="s">
        <v>101</v>
      </c>
      <c r="J299" s="9" t="s">
        <v>33</v>
      </c>
      <c r="K299" s="9" t="s">
        <v>32</v>
      </c>
      <c r="L299" s="9" t="s">
        <v>129</v>
      </c>
      <c r="M299" s="19">
        <v>2334.15</v>
      </c>
      <c r="N299" s="9" t="s">
        <v>164</v>
      </c>
      <c r="O299" s="9" t="s">
        <v>104</v>
      </c>
      <c r="P299" s="9" t="s">
        <v>105</v>
      </c>
      <c r="Q299" s="9" t="s">
        <v>106</v>
      </c>
    </row>
    <row r="300" spans="1:17" hidden="1" x14ac:dyDescent="0.25">
      <c r="A300" s="9" t="s">
        <v>660</v>
      </c>
      <c r="B300" s="9" t="s">
        <v>97</v>
      </c>
      <c r="C300" s="70" t="s">
        <v>42</v>
      </c>
      <c r="D300" s="9" t="s">
        <v>31</v>
      </c>
      <c r="E300" s="10">
        <v>43521</v>
      </c>
      <c r="F300" s="9" t="s">
        <v>99</v>
      </c>
      <c r="G300" s="9" t="s">
        <v>100</v>
      </c>
      <c r="H300" s="18">
        <v>270</v>
      </c>
      <c r="I300" s="9" t="s">
        <v>101</v>
      </c>
      <c r="J300" s="9" t="s">
        <v>33</v>
      </c>
      <c r="K300" s="9" t="s">
        <v>34</v>
      </c>
      <c r="L300" s="9" t="s">
        <v>129</v>
      </c>
      <c r="M300" s="19">
        <v>2130.3000000000002</v>
      </c>
      <c r="N300" s="9" t="s">
        <v>157</v>
      </c>
      <c r="O300" s="9" t="s">
        <v>104</v>
      </c>
      <c r="P300" s="9" t="s">
        <v>105</v>
      </c>
      <c r="Q300" s="9" t="s">
        <v>106</v>
      </c>
    </row>
    <row r="301" spans="1:17" hidden="1" x14ac:dyDescent="0.25">
      <c r="A301" s="9" t="s">
        <v>650</v>
      </c>
      <c r="B301" s="9" t="s">
        <v>97</v>
      </c>
      <c r="C301" s="9" t="s">
        <v>135</v>
      </c>
      <c r="D301" s="9" t="s">
        <v>31</v>
      </c>
      <c r="E301" s="10">
        <v>43521</v>
      </c>
      <c r="F301" s="9" t="s">
        <v>99</v>
      </c>
      <c r="G301" s="9" t="s">
        <v>100</v>
      </c>
      <c r="H301" s="18">
        <v>120</v>
      </c>
      <c r="I301" s="9" t="s">
        <v>101</v>
      </c>
      <c r="J301" s="9" t="s">
        <v>33</v>
      </c>
      <c r="K301" s="9" t="s">
        <v>136</v>
      </c>
      <c r="L301" s="9" t="s">
        <v>129</v>
      </c>
      <c r="M301" s="19">
        <v>2509.1999999999998</v>
      </c>
      <c r="N301" s="9" t="s">
        <v>137</v>
      </c>
      <c r="O301" s="9" t="s">
        <v>104</v>
      </c>
      <c r="P301" s="9" t="s">
        <v>105</v>
      </c>
      <c r="Q301" s="9" t="s">
        <v>106</v>
      </c>
    </row>
    <row r="302" spans="1:17" hidden="1" x14ac:dyDescent="0.25">
      <c r="A302" s="9" t="s">
        <v>658</v>
      </c>
      <c r="B302" s="9" t="s">
        <v>97</v>
      </c>
      <c r="C302" s="9" t="s">
        <v>153</v>
      </c>
      <c r="D302" s="9" t="s">
        <v>31</v>
      </c>
      <c r="E302" s="10">
        <v>43521</v>
      </c>
      <c r="F302" s="9" t="s">
        <v>99</v>
      </c>
      <c r="G302" s="9" t="s">
        <v>100</v>
      </c>
      <c r="H302" s="18">
        <v>105</v>
      </c>
      <c r="I302" s="9" t="s">
        <v>101</v>
      </c>
      <c r="J302" s="9" t="s">
        <v>33</v>
      </c>
      <c r="K302" s="9" t="s">
        <v>34</v>
      </c>
      <c r="L302" s="9" t="s">
        <v>129</v>
      </c>
      <c r="M302" s="19">
        <v>2312.1</v>
      </c>
      <c r="N302" s="9" t="s">
        <v>154</v>
      </c>
      <c r="O302" s="9" t="s">
        <v>104</v>
      </c>
      <c r="P302" s="9" t="s">
        <v>105</v>
      </c>
      <c r="Q302" s="9" t="s">
        <v>106</v>
      </c>
    </row>
    <row r="303" spans="1:17" hidden="1" x14ac:dyDescent="0.25">
      <c r="A303" s="9" t="s">
        <v>666</v>
      </c>
      <c r="B303" s="9" t="s">
        <v>97</v>
      </c>
      <c r="C303" s="70" t="s">
        <v>49</v>
      </c>
      <c r="D303" s="9" t="s">
        <v>31</v>
      </c>
      <c r="E303" s="10">
        <v>43522</v>
      </c>
      <c r="F303" s="9" t="s">
        <v>99</v>
      </c>
      <c r="G303" s="9" t="s">
        <v>100</v>
      </c>
      <c r="H303" s="18">
        <v>2330</v>
      </c>
      <c r="I303" s="9" t="s">
        <v>101</v>
      </c>
      <c r="J303" s="9" t="s">
        <v>33</v>
      </c>
      <c r="K303" s="9" t="s">
        <v>32</v>
      </c>
      <c r="L303" s="9" t="s">
        <v>129</v>
      </c>
      <c r="M303" s="19">
        <v>2143.6</v>
      </c>
      <c r="N303" s="9" t="s">
        <v>166</v>
      </c>
      <c r="O303" s="9" t="s">
        <v>104</v>
      </c>
      <c r="P303" s="9" t="s">
        <v>105</v>
      </c>
      <c r="Q303" s="9" t="s">
        <v>106</v>
      </c>
    </row>
    <row r="304" spans="1:17" hidden="1" x14ac:dyDescent="0.25">
      <c r="A304" s="7" t="s">
        <v>659</v>
      </c>
      <c r="B304" s="7" t="s">
        <v>97</v>
      </c>
      <c r="C304" s="71" t="s">
        <v>155</v>
      </c>
      <c r="D304" s="7" t="s">
        <v>31</v>
      </c>
      <c r="E304" s="8">
        <v>43522</v>
      </c>
      <c r="F304" s="7" t="s">
        <v>99</v>
      </c>
      <c r="G304" s="7" t="s">
        <v>100</v>
      </c>
      <c r="H304" s="16">
        <v>2100</v>
      </c>
      <c r="I304" s="7" t="s">
        <v>101</v>
      </c>
      <c r="J304" s="7" t="s">
        <v>33</v>
      </c>
      <c r="K304" s="7" t="s">
        <v>34</v>
      </c>
      <c r="L304" s="7" t="s">
        <v>129</v>
      </c>
      <c r="M304" s="17">
        <v>1932</v>
      </c>
      <c r="N304" s="7" t="s">
        <v>156</v>
      </c>
      <c r="O304" s="7" t="s">
        <v>104</v>
      </c>
      <c r="P304" s="7" t="s">
        <v>105</v>
      </c>
      <c r="Q304" s="7" t="s">
        <v>106</v>
      </c>
    </row>
    <row r="305" spans="1:17" hidden="1" x14ac:dyDescent="0.25">
      <c r="A305" s="7" t="s">
        <v>661</v>
      </c>
      <c r="B305" s="7" t="s">
        <v>97</v>
      </c>
      <c r="C305" s="71" t="s">
        <v>158</v>
      </c>
      <c r="D305" s="7" t="s">
        <v>31</v>
      </c>
      <c r="E305" s="8">
        <v>43522</v>
      </c>
      <c r="F305" s="7" t="s">
        <v>99</v>
      </c>
      <c r="G305" s="7" t="s">
        <v>100</v>
      </c>
      <c r="H305" s="16">
        <v>7500</v>
      </c>
      <c r="I305" s="7" t="s">
        <v>101</v>
      </c>
      <c r="J305" s="7" t="s">
        <v>33</v>
      </c>
      <c r="K305" s="7" t="s">
        <v>34</v>
      </c>
      <c r="L305" s="7" t="s">
        <v>129</v>
      </c>
      <c r="M305" s="17">
        <v>3825</v>
      </c>
      <c r="N305" s="7" t="s">
        <v>159</v>
      </c>
      <c r="O305" s="7" t="s">
        <v>104</v>
      </c>
      <c r="P305" s="7" t="s">
        <v>105</v>
      </c>
      <c r="Q305" s="7" t="s">
        <v>131</v>
      </c>
    </row>
    <row r="306" spans="1:17" hidden="1" x14ac:dyDescent="0.25">
      <c r="A306" s="7" t="s">
        <v>653</v>
      </c>
      <c r="B306" s="7" t="s">
        <v>97</v>
      </c>
      <c r="C306" s="71" t="s">
        <v>142</v>
      </c>
      <c r="D306" s="7" t="s">
        <v>31</v>
      </c>
      <c r="E306" s="8">
        <v>43522</v>
      </c>
      <c r="F306" s="7" t="s">
        <v>99</v>
      </c>
      <c r="G306" s="7" t="s">
        <v>100</v>
      </c>
      <c r="H306" s="16">
        <v>7000</v>
      </c>
      <c r="I306" s="7" t="s">
        <v>101</v>
      </c>
      <c r="J306" s="7" t="s">
        <v>33</v>
      </c>
      <c r="K306" s="7" t="s">
        <v>136</v>
      </c>
      <c r="L306" s="7" t="s">
        <v>129</v>
      </c>
      <c r="M306" s="17">
        <v>3570</v>
      </c>
      <c r="N306" s="7" t="s">
        <v>143</v>
      </c>
      <c r="O306" s="7" t="s">
        <v>104</v>
      </c>
      <c r="P306" s="7" t="s">
        <v>105</v>
      </c>
      <c r="Q306" s="7" t="s">
        <v>131</v>
      </c>
    </row>
    <row r="307" spans="1:17" hidden="1" x14ac:dyDescent="0.25">
      <c r="A307" s="9" t="s">
        <v>648</v>
      </c>
      <c r="B307" s="9" t="s">
        <v>97</v>
      </c>
      <c r="C307" s="70" t="s">
        <v>128</v>
      </c>
      <c r="D307" s="9" t="s">
        <v>31</v>
      </c>
      <c r="E307" s="10">
        <v>43522</v>
      </c>
      <c r="F307" s="9" t="s">
        <v>99</v>
      </c>
      <c r="G307" s="9" t="s">
        <v>100</v>
      </c>
      <c r="H307" s="18">
        <v>18</v>
      </c>
      <c r="I307" s="9" t="s">
        <v>101</v>
      </c>
      <c r="J307" s="9" t="s">
        <v>33</v>
      </c>
      <c r="K307" s="9" t="s">
        <v>34</v>
      </c>
      <c r="L307" s="9" t="s">
        <v>129</v>
      </c>
      <c r="M307" s="19">
        <v>24750</v>
      </c>
      <c r="N307" s="9" t="s">
        <v>130</v>
      </c>
      <c r="O307" s="9" t="s">
        <v>104</v>
      </c>
      <c r="P307" s="9" t="s">
        <v>105</v>
      </c>
      <c r="Q307" s="9" t="s">
        <v>131</v>
      </c>
    </row>
    <row r="308" spans="1:17" hidden="1" x14ac:dyDescent="0.25">
      <c r="A308" s="9" t="s">
        <v>652</v>
      </c>
      <c r="B308" s="9" t="s">
        <v>97</v>
      </c>
      <c r="C308" s="70" t="s">
        <v>38</v>
      </c>
      <c r="D308" s="9" t="s">
        <v>31</v>
      </c>
      <c r="E308" s="10">
        <v>43522</v>
      </c>
      <c r="F308" s="9" t="s">
        <v>99</v>
      </c>
      <c r="G308" s="9" t="s">
        <v>100</v>
      </c>
      <c r="H308" s="18">
        <v>275</v>
      </c>
      <c r="I308" s="9" t="s">
        <v>101</v>
      </c>
      <c r="J308" s="9" t="s">
        <v>33</v>
      </c>
      <c r="K308" s="9" t="s">
        <v>136</v>
      </c>
      <c r="L308" s="9" t="s">
        <v>129</v>
      </c>
      <c r="M308" s="19">
        <v>2970</v>
      </c>
      <c r="N308" s="9" t="s">
        <v>140</v>
      </c>
      <c r="O308" s="9" t="s">
        <v>104</v>
      </c>
      <c r="P308" s="9" t="s">
        <v>105</v>
      </c>
      <c r="Q308" s="9" t="s">
        <v>141</v>
      </c>
    </row>
    <row r="309" spans="1:17" hidden="1" x14ac:dyDescent="0.25">
      <c r="A309" s="9" t="s">
        <v>662</v>
      </c>
      <c r="B309" s="9" t="s">
        <v>97</v>
      </c>
      <c r="C309" s="70" t="s">
        <v>160</v>
      </c>
      <c r="D309" s="9" t="s">
        <v>31</v>
      </c>
      <c r="E309" s="10">
        <v>43522</v>
      </c>
      <c r="F309" s="9" t="s">
        <v>99</v>
      </c>
      <c r="G309" s="9" t="s">
        <v>100</v>
      </c>
      <c r="H309" s="18">
        <v>7</v>
      </c>
      <c r="I309" s="9" t="s">
        <v>101</v>
      </c>
      <c r="J309" s="9" t="s">
        <v>33</v>
      </c>
      <c r="K309" s="9" t="s">
        <v>32</v>
      </c>
      <c r="L309" s="9" t="s">
        <v>129</v>
      </c>
      <c r="M309" s="19">
        <v>193.2</v>
      </c>
      <c r="N309" s="9" t="s">
        <v>161</v>
      </c>
      <c r="O309" s="9" t="s">
        <v>104</v>
      </c>
      <c r="P309" s="9" t="s">
        <v>105</v>
      </c>
      <c r="Q309" s="9" t="s">
        <v>106</v>
      </c>
    </row>
    <row r="310" spans="1:17" hidden="1" x14ac:dyDescent="0.25">
      <c r="A310" s="7" t="s">
        <v>655</v>
      </c>
      <c r="B310" s="7" t="s">
        <v>97</v>
      </c>
      <c r="C310" s="71" t="s">
        <v>146</v>
      </c>
      <c r="D310" s="7" t="s">
        <v>31</v>
      </c>
      <c r="E310" s="8">
        <v>43522</v>
      </c>
      <c r="F310" s="7" t="s">
        <v>99</v>
      </c>
      <c r="G310" s="7" t="s">
        <v>100</v>
      </c>
      <c r="H310" s="16">
        <v>12</v>
      </c>
      <c r="I310" s="7" t="s">
        <v>101</v>
      </c>
      <c r="J310" s="7" t="s">
        <v>33</v>
      </c>
      <c r="K310" s="7" t="s">
        <v>136</v>
      </c>
      <c r="L310" s="7" t="s">
        <v>129</v>
      </c>
      <c r="M310" s="17">
        <v>1020</v>
      </c>
      <c r="N310" s="7" t="s">
        <v>147</v>
      </c>
      <c r="O310" s="7" t="s">
        <v>104</v>
      </c>
      <c r="P310" s="7" t="s">
        <v>105</v>
      </c>
      <c r="Q310" s="7" t="s">
        <v>148</v>
      </c>
    </row>
    <row r="311" spans="1:17" hidden="1" x14ac:dyDescent="0.25">
      <c r="A311" s="7" t="s">
        <v>663</v>
      </c>
      <c r="B311" s="7" t="s">
        <v>97</v>
      </c>
      <c r="C311" s="7" t="s">
        <v>162</v>
      </c>
      <c r="D311" s="7" t="s">
        <v>31</v>
      </c>
      <c r="E311" s="8">
        <v>43522</v>
      </c>
      <c r="F311" s="7" t="s">
        <v>99</v>
      </c>
      <c r="G311" s="7" t="s">
        <v>100</v>
      </c>
      <c r="H311" s="16">
        <v>160</v>
      </c>
      <c r="I311" s="7" t="s">
        <v>101</v>
      </c>
      <c r="J311" s="7" t="s">
        <v>33</v>
      </c>
      <c r="K311" s="7" t="s">
        <v>32</v>
      </c>
      <c r="L311" s="7" t="s">
        <v>129</v>
      </c>
      <c r="M311" s="17">
        <v>2936</v>
      </c>
      <c r="N311" s="7" t="s">
        <v>163</v>
      </c>
      <c r="O311" s="7" t="s">
        <v>104</v>
      </c>
      <c r="P311" s="7" t="s">
        <v>105</v>
      </c>
      <c r="Q311" s="7" t="s">
        <v>106</v>
      </c>
    </row>
    <row r="312" spans="1:17" hidden="1" x14ac:dyDescent="0.25">
      <c r="A312" s="7" t="s">
        <v>651</v>
      </c>
      <c r="B312" s="7" t="s">
        <v>97</v>
      </c>
      <c r="C312" s="71" t="s">
        <v>138</v>
      </c>
      <c r="D312" s="7" t="s">
        <v>31</v>
      </c>
      <c r="E312" s="8">
        <v>43522</v>
      </c>
      <c r="F312" s="7" t="s">
        <v>99</v>
      </c>
      <c r="G312" s="7" t="s">
        <v>100</v>
      </c>
      <c r="H312" s="16">
        <v>1000</v>
      </c>
      <c r="I312" s="7" t="s">
        <v>101</v>
      </c>
      <c r="J312" s="7" t="s">
        <v>33</v>
      </c>
      <c r="K312" s="7" t="s">
        <v>136</v>
      </c>
      <c r="L312" s="7" t="s">
        <v>129</v>
      </c>
      <c r="M312" s="17">
        <v>2010</v>
      </c>
      <c r="N312" s="7" t="s">
        <v>139</v>
      </c>
      <c r="O312" s="7" t="s">
        <v>104</v>
      </c>
      <c r="P312" s="7" t="s">
        <v>105</v>
      </c>
      <c r="Q312" s="7" t="s">
        <v>106</v>
      </c>
    </row>
    <row r="313" spans="1:17" hidden="1" x14ac:dyDescent="0.25">
      <c r="A313" s="7" t="s">
        <v>657</v>
      </c>
      <c r="B313" s="7" t="s">
        <v>97</v>
      </c>
      <c r="C313" s="71" t="s">
        <v>151</v>
      </c>
      <c r="D313" s="7" t="s">
        <v>31</v>
      </c>
      <c r="E313" s="8">
        <v>43522</v>
      </c>
      <c r="F313" s="7" t="s">
        <v>99</v>
      </c>
      <c r="G313" s="7" t="s">
        <v>100</v>
      </c>
      <c r="H313" s="16">
        <v>6</v>
      </c>
      <c r="I313" s="7" t="s">
        <v>101</v>
      </c>
      <c r="J313" s="7" t="s">
        <v>33</v>
      </c>
      <c r="K313" s="7" t="s">
        <v>34</v>
      </c>
      <c r="L313" s="7" t="s">
        <v>129</v>
      </c>
      <c r="M313" s="17">
        <v>165.6</v>
      </c>
      <c r="N313" s="7" t="s">
        <v>152</v>
      </c>
      <c r="O313" s="7" t="s">
        <v>104</v>
      </c>
      <c r="P313" s="7" t="s">
        <v>105</v>
      </c>
      <c r="Q313" s="7" t="s">
        <v>106</v>
      </c>
    </row>
    <row r="314" spans="1:17" hidden="1" x14ac:dyDescent="0.25">
      <c r="A314" s="9" t="s">
        <v>654</v>
      </c>
      <c r="B314" s="9" t="s">
        <v>97</v>
      </c>
      <c r="C314" s="70" t="s">
        <v>144</v>
      </c>
      <c r="D314" s="9" t="s">
        <v>31</v>
      </c>
      <c r="E314" s="10">
        <v>43522</v>
      </c>
      <c r="F314" s="9" t="s">
        <v>99</v>
      </c>
      <c r="G314" s="9" t="s">
        <v>100</v>
      </c>
      <c r="H314" s="18">
        <v>4</v>
      </c>
      <c r="I314" s="9" t="s">
        <v>101</v>
      </c>
      <c r="J314" s="9" t="s">
        <v>33</v>
      </c>
      <c r="K314" s="9" t="s">
        <v>136</v>
      </c>
      <c r="L314" s="9" t="s">
        <v>129</v>
      </c>
      <c r="M314" s="19">
        <v>140</v>
      </c>
      <c r="N314" s="9" t="s">
        <v>145</v>
      </c>
      <c r="O314" s="9" t="s">
        <v>104</v>
      </c>
      <c r="P314" s="9" t="s">
        <v>105</v>
      </c>
      <c r="Q314" s="9" t="s">
        <v>141</v>
      </c>
    </row>
    <row r="315" spans="1:17" hidden="1" x14ac:dyDescent="0.25">
      <c r="A315" s="7" t="s">
        <v>641</v>
      </c>
      <c r="B315" s="7" t="s">
        <v>97</v>
      </c>
      <c r="C315" s="71" t="s">
        <v>115</v>
      </c>
      <c r="D315" s="7" t="s">
        <v>31</v>
      </c>
      <c r="E315" s="8">
        <v>43528</v>
      </c>
      <c r="F315" s="7" t="s">
        <v>99</v>
      </c>
      <c r="G315" s="7" t="s">
        <v>100</v>
      </c>
      <c r="H315" s="16">
        <v>24</v>
      </c>
      <c r="I315" s="7" t="s">
        <v>101</v>
      </c>
      <c r="J315" s="7" t="s">
        <v>33</v>
      </c>
      <c r="K315" s="7" t="s">
        <v>113</v>
      </c>
      <c r="L315" s="7" t="s">
        <v>102</v>
      </c>
      <c r="M315" s="17">
        <v>337.2</v>
      </c>
      <c r="N315" s="7" t="s">
        <v>116</v>
      </c>
      <c r="O315" s="7" t="s">
        <v>104</v>
      </c>
      <c r="P315" s="7" t="s">
        <v>105</v>
      </c>
      <c r="Q315" s="7" t="s">
        <v>106</v>
      </c>
    </row>
    <row r="316" spans="1:17" hidden="1" x14ac:dyDescent="0.25">
      <c r="A316" s="7" t="s">
        <v>647</v>
      </c>
      <c r="B316" s="7" t="s">
        <v>97</v>
      </c>
      <c r="C316" s="71" t="s">
        <v>126</v>
      </c>
      <c r="D316" s="7" t="s">
        <v>31</v>
      </c>
      <c r="E316" s="8">
        <v>43528</v>
      </c>
      <c r="F316" s="7" t="s">
        <v>99</v>
      </c>
      <c r="G316" s="7" t="s">
        <v>100</v>
      </c>
      <c r="H316" s="16">
        <v>5300</v>
      </c>
      <c r="I316" s="7" t="s">
        <v>101</v>
      </c>
      <c r="J316" s="7" t="s">
        <v>33</v>
      </c>
      <c r="K316" s="7" t="s">
        <v>43</v>
      </c>
      <c r="L316" s="7" t="s">
        <v>102</v>
      </c>
      <c r="M316" s="17">
        <v>3498</v>
      </c>
      <c r="N316" s="7" t="s">
        <v>127</v>
      </c>
      <c r="O316" s="7" t="s">
        <v>104</v>
      </c>
      <c r="P316" s="7" t="s">
        <v>105</v>
      </c>
      <c r="Q316" s="7" t="s">
        <v>106</v>
      </c>
    </row>
    <row r="317" spans="1:17" hidden="1" x14ac:dyDescent="0.25">
      <c r="A317" s="7" t="s">
        <v>645</v>
      </c>
      <c r="B317" s="7" t="s">
        <v>97</v>
      </c>
      <c r="C317" s="71" t="s">
        <v>123</v>
      </c>
      <c r="D317" s="7" t="s">
        <v>31</v>
      </c>
      <c r="E317" s="8">
        <v>43528</v>
      </c>
      <c r="F317" s="7" t="s">
        <v>99</v>
      </c>
      <c r="G317" s="7" t="s">
        <v>100</v>
      </c>
      <c r="H317" s="16">
        <v>1250</v>
      </c>
      <c r="I317" s="7" t="s">
        <v>101</v>
      </c>
      <c r="J317" s="7" t="s">
        <v>33</v>
      </c>
      <c r="K317" s="7" t="s">
        <v>43</v>
      </c>
      <c r="L317" s="7" t="s">
        <v>102</v>
      </c>
      <c r="M317" s="17">
        <v>1375</v>
      </c>
      <c r="N317" s="7" t="s">
        <v>124</v>
      </c>
      <c r="O317" s="7" t="s">
        <v>104</v>
      </c>
      <c r="P317" s="7" t="s">
        <v>105</v>
      </c>
      <c r="Q317" s="7" t="s">
        <v>106</v>
      </c>
    </row>
    <row r="318" spans="1:17" hidden="1" x14ac:dyDescent="0.25">
      <c r="A318" s="7" t="s">
        <v>643</v>
      </c>
      <c r="B318" s="7" t="s">
        <v>97</v>
      </c>
      <c r="C318" s="71" t="s">
        <v>119</v>
      </c>
      <c r="D318" s="7" t="s">
        <v>31</v>
      </c>
      <c r="E318" s="8">
        <v>43528</v>
      </c>
      <c r="F318" s="7" t="s">
        <v>99</v>
      </c>
      <c r="G318" s="7" t="s">
        <v>100</v>
      </c>
      <c r="H318" s="16">
        <v>4050</v>
      </c>
      <c r="I318" s="7" t="s">
        <v>101</v>
      </c>
      <c r="J318" s="7" t="s">
        <v>33</v>
      </c>
      <c r="K318" s="7" t="s">
        <v>113</v>
      </c>
      <c r="L318" s="7" t="s">
        <v>102</v>
      </c>
      <c r="M318" s="17">
        <v>2673</v>
      </c>
      <c r="N318" s="7" t="s">
        <v>120</v>
      </c>
      <c r="O318" s="7" t="s">
        <v>104</v>
      </c>
      <c r="P318" s="7" t="s">
        <v>105</v>
      </c>
      <c r="Q318" s="7" t="s">
        <v>106</v>
      </c>
    </row>
    <row r="319" spans="1:17" hidden="1" x14ac:dyDescent="0.25">
      <c r="A319" s="9" t="s">
        <v>640</v>
      </c>
      <c r="B319" s="9" t="s">
        <v>97</v>
      </c>
      <c r="C319" s="70" t="s">
        <v>112</v>
      </c>
      <c r="D319" s="9" t="s">
        <v>31</v>
      </c>
      <c r="E319" s="10">
        <v>43528</v>
      </c>
      <c r="F319" s="9" t="s">
        <v>99</v>
      </c>
      <c r="G319" s="9" t="s">
        <v>100</v>
      </c>
      <c r="H319" s="18">
        <v>225</v>
      </c>
      <c r="I319" s="9" t="s">
        <v>101</v>
      </c>
      <c r="J319" s="9" t="s">
        <v>33</v>
      </c>
      <c r="K319" s="9" t="s">
        <v>113</v>
      </c>
      <c r="L319" s="9" t="s">
        <v>102</v>
      </c>
      <c r="M319" s="19">
        <v>2218.5</v>
      </c>
      <c r="N319" s="9" t="s">
        <v>114</v>
      </c>
      <c r="O319" s="9" t="s">
        <v>104</v>
      </c>
      <c r="P319" s="9" t="s">
        <v>105</v>
      </c>
      <c r="Q319" s="9" t="s">
        <v>106</v>
      </c>
    </row>
    <row r="320" spans="1:17" hidden="1" x14ac:dyDescent="0.25">
      <c r="A320" s="9" t="s">
        <v>644</v>
      </c>
      <c r="B320" s="9" t="s">
        <v>97</v>
      </c>
      <c r="C320" s="70" t="s">
        <v>121</v>
      </c>
      <c r="D320" s="9" t="s">
        <v>31</v>
      </c>
      <c r="E320" s="10">
        <v>43528</v>
      </c>
      <c r="F320" s="9" t="s">
        <v>99</v>
      </c>
      <c r="G320" s="9" t="s">
        <v>100</v>
      </c>
      <c r="H320" s="18">
        <v>4</v>
      </c>
      <c r="I320" s="9" t="s">
        <v>101</v>
      </c>
      <c r="J320" s="9" t="s">
        <v>33</v>
      </c>
      <c r="K320" s="9" t="s">
        <v>43</v>
      </c>
      <c r="L320" s="9" t="s">
        <v>102</v>
      </c>
      <c r="M320" s="19">
        <v>160</v>
      </c>
      <c r="N320" s="9" t="s">
        <v>122</v>
      </c>
      <c r="O320" s="9" t="s">
        <v>104</v>
      </c>
      <c r="P320" s="9" t="s">
        <v>105</v>
      </c>
      <c r="Q320" s="9" t="s">
        <v>106</v>
      </c>
    </row>
    <row r="321" spans="1:17" hidden="1" x14ac:dyDescent="0.25">
      <c r="A321" s="9" t="s">
        <v>638</v>
      </c>
      <c r="B321" s="9" t="s">
        <v>97</v>
      </c>
      <c r="C321" s="70" t="s">
        <v>60</v>
      </c>
      <c r="D321" s="9" t="s">
        <v>31</v>
      </c>
      <c r="E321" s="10">
        <v>43528</v>
      </c>
      <c r="F321" s="9" t="s">
        <v>99</v>
      </c>
      <c r="G321" s="9" t="s">
        <v>100</v>
      </c>
      <c r="H321" s="18">
        <v>135</v>
      </c>
      <c r="I321" s="9" t="s">
        <v>101</v>
      </c>
      <c r="J321" s="9" t="s">
        <v>33</v>
      </c>
      <c r="K321" s="9" t="s">
        <v>45</v>
      </c>
      <c r="L321" s="9" t="s">
        <v>102</v>
      </c>
      <c r="M321" s="19">
        <v>1620</v>
      </c>
      <c r="N321" s="9" t="s">
        <v>110</v>
      </c>
      <c r="O321" s="9" t="s">
        <v>104</v>
      </c>
      <c r="P321" s="9" t="s">
        <v>105</v>
      </c>
      <c r="Q321" s="9" t="s">
        <v>106</v>
      </c>
    </row>
    <row r="322" spans="1:17" hidden="1" x14ac:dyDescent="0.25">
      <c r="A322" s="7" t="s">
        <v>639</v>
      </c>
      <c r="B322" s="7" t="s">
        <v>97</v>
      </c>
      <c r="C322" s="71" t="s">
        <v>46</v>
      </c>
      <c r="D322" s="7" t="s">
        <v>31</v>
      </c>
      <c r="E322" s="8">
        <v>43528</v>
      </c>
      <c r="F322" s="7" t="s">
        <v>99</v>
      </c>
      <c r="G322" s="7" t="s">
        <v>100</v>
      </c>
      <c r="H322" s="16">
        <v>630</v>
      </c>
      <c r="I322" s="7" t="s">
        <v>101</v>
      </c>
      <c r="J322" s="7" t="s">
        <v>33</v>
      </c>
      <c r="K322" s="7" t="s">
        <v>45</v>
      </c>
      <c r="L322" s="7" t="s">
        <v>102</v>
      </c>
      <c r="M322" s="17">
        <v>1341.9</v>
      </c>
      <c r="N322" s="7" t="s">
        <v>111</v>
      </c>
      <c r="O322" s="7" t="s">
        <v>104</v>
      </c>
      <c r="P322" s="7" t="s">
        <v>105</v>
      </c>
      <c r="Q322" s="7" t="s">
        <v>106</v>
      </c>
    </row>
    <row r="323" spans="1:17" hidden="1" x14ac:dyDescent="0.25">
      <c r="A323" s="7" t="s">
        <v>637</v>
      </c>
      <c r="B323" s="7" t="s">
        <v>97</v>
      </c>
      <c r="C323" s="71" t="s">
        <v>59</v>
      </c>
      <c r="D323" s="7" t="s">
        <v>31</v>
      </c>
      <c r="E323" s="8">
        <v>43528</v>
      </c>
      <c r="F323" s="7" t="s">
        <v>99</v>
      </c>
      <c r="G323" s="7" t="s">
        <v>100</v>
      </c>
      <c r="H323" s="16">
        <v>360</v>
      </c>
      <c r="I323" s="7" t="s">
        <v>101</v>
      </c>
      <c r="J323" s="7" t="s">
        <v>33</v>
      </c>
      <c r="K323" s="7" t="s">
        <v>45</v>
      </c>
      <c r="L323" s="7" t="s">
        <v>102</v>
      </c>
      <c r="M323" s="17">
        <v>1285.2</v>
      </c>
      <c r="N323" s="7" t="s">
        <v>109</v>
      </c>
      <c r="O323" s="7" t="s">
        <v>104</v>
      </c>
      <c r="P323" s="7" t="s">
        <v>105</v>
      </c>
      <c r="Q323" s="7" t="s">
        <v>106</v>
      </c>
    </row>
    <row r="324" spans="1:17" hidden="1" x14ac:dyDescent="0.25">
      <c r="A324" s="7" t="s">
        <v>635</v>
      </c>
      <c r="B324" s="7" t="s">
        <v>97</v>
      </c>
      <c r="C324" s="71" t="s">
        <v>98</v>
      </c>
      <c r="D324" s="7" t="s">
        <v>31</v>
      </c>
      <c r="E324" s="8">
        <v>43529</v>
      </c>
      <c r="F324" s="7" t="s">
        <v>99</v>
      </c>
      <c r="G324" s="7" t="s">
        <v>100</v>
      </c>
      <c r="H324" s="16">
        <v>25</v>
      </c>
      <c r="I324" s="7" t="s">
        <v>101</v>
      </c>
      <c r="J324" s="7" t="s">
        <v>33</v>
      </c>
      <c r="K324" s="7" t="s">
        <v>45</v>
      </c>
      <c r="L324" s="7" t="s">
        <v>102</v>
      </c>
      <c r="M324" s="17">
        <v>2271.5</v>
      </c>
      <c r="N324" s="7" t="s">
        <v>103</v>
      </c>
      <c r="O324" s="7" t="s">
        <v>104</v>
      </c>
      <c r="P324" s="7" t="s">
        <v>105</v>
      </c>
      <c r="Q324" s="7" t="s">
        <v>106</v>
      </c>
    </row>
    <row r="325" spans="1:17" hidden="1" x14ac:dyDescent="0.25">
      <c r="A325" s="9" t="s">
        <v>642</v>
      </c>
      <c r="B325" s="9" t="s">
        <v>97</v>
      </c>
      <c r="C325" s="70" t="s">
        <v>117</v>
      </c>
      <c r="D325" s="9" t="s">
        <v>31</v>
      </c>
      <c r="E325" s="10">
        <v>43529</v>
      </c>
      <c r="F325" s="9" t="s">
        <v>99</v>
      </c>
      <c r="G325" s="9" t="s">
        <v>100</v>
      </c>
      <c r="H325" s="18">
        <v>900</v>
      </c>
      <c r="I325" s="9" t="s">
        <v>101</v>
      </c>
      <c r="J325" s="9" t="s">
        <v>33</v>
      </c>
      <c r="K325" s="9" t="s">
        <v>113</v>
      </c>
      <c r="L325" s="9" t="s">
        <v>102</v>
      </c>
      <c r="M325" s="19">
        <v>1125</v>
      </c>
      <c r="N325" s="9" t="s">
        <v>118</v>
      </c>
      <c r="O325" s="9" t="s">
        <v>104</v>
      </c>
      <c r="P325" s="9" t="s">
        <v>105</v>
      </c>
      <c r="Q325" s="9" t="s">
        <v>106</v>
      </c>
    </row>
    <row r="326" spans="1:17" hidden="1" x14ac:dyDescent="0.25">
      <c r="A326" s="9" t="s">
        <v>636</v>
      </c>
      <c r="B326" s="9" t="s">
        <v>97</v>
      </c>
      <c r="C326" s="70" t="s">
        <v>107</v>
      </c>
      <c r="D326" s="9" t="s">
        <v>31</v>
      </c>
      <c r="E326" s="10">
        <v>43529</v>
      </c>
      <c r="F326" s="9" t="s">
        <v>99</v>
      </c>
      <c r="G326" s="9" t="s">
        <v>100</v>
      </c>
      <c r="H326" s="18">
        <v>940</v>
      </c>
      <c r="I326" s="9" t="s">
        <v>101</v>
      </c>
      <c r="J326" s="9" t="s">
        <v>33</v>
      </c>
      <c r="K326" s="9" t="s">
        <v>45</v>
      </c>
      <c r="L326" s="9" t="s">
        <v>102</v>
      </c>
      <c r="M326" s="19">
        <v>846</v>
      </c>
      <c r="N326" s="9" t="s">
        <v>108</v>
      </c>
      <c r="O326" s="9" t="s">
        <v>104</v>
      </c>
      <c r="P326" s="9" t="s">
        <v>105</v>
      </c>
      <c r="Q326" s="9" t="s">
        <v>106</v>
      </c>
    </row>
    <row r="327" spans="1:17" hidden="1" x14ac:dyDescent="0.25">
      <c r="A327" s="9" t="s">
        <v>646</v>
      </c>
      <c r="B327" s="9" t="s">
        <v>97</v>
      </c>
      <c r="C327" s="70" t="s">
        <v>44</v>
      </c>
      <c r="D327" s="9" t="s">
        <v>31</v>
      </c>
      <c r="E327" s="10">
        <v>43529</v>
      </c>
      <c r="F327" s="9" t="s">
        <v>99</v>
      </c>
      <c r="G327" s="9" t="s">
        <v>100</v>
      </c>
      <c r="H327" s="18">
        <v>200</v>
      </c>
      <c r="I327" s="9" t="s">
        <v>101</v>
      </c>
      <c r="J327" s="9" t="s">
        <v>33</v>
      </c>
      <c r="K327" s="9" t="s">
        <v>43</v>
      </c>
      <c r="L327" s="9" t="s">
        <v>102</v>
      </c>
      <c r="M327" s="19">
        <v>2234</v>
      </c>
      <c r="N327" s="9" t="s">
        <v>125</v>
      </c>
      <c r="O327" s="9" t="s">
        <v>104</v>
      </c>
      <c r="P327" s="9" t="s">
        <v>105</v>
      </c>
      <c r="Q327" s="9" t="s">
        <v>106</v>
      </c>
    </row>
    <row r="328" spans="1:17" hidden="1" x14ac:dyDescent="0.25">
      <c r="A328" s="9" t="s">
        <v>656</v>
      </c>
      <c r="B328" s="9" t="s">
        <v>97</v>
      </c>
      <c r="C328" s="70" t="s">
        <v>149</v>
      </c>
      <c r="D328" s="9" t="s">
        <v>31</v>
      </c>
      <c r="E328" s="10">
        <v>43532</v>
      </c>
      <c r="F328" s="9" t="s">
        <v>99</v>
      </c>
      <c r="G328" s="9" t="s">
        <v>100</v>
      </c>
      <c r="H328" s="18">
        <v>7000</v>
      </c>
      <c r="I328" s="9" t="s">
        <v>101</v>
      </c>
      <c r="J328" s="9" t="s">
        <v>33</v>
      </c>
      <c r="K328" s="9" t="s">
        <v>149</v>
      </c>
      <c r="L328" s="9" t="s">
        <v>102</v>
      </c>
      <c r="M328" s="19">
        <v>4900</v>
      </c>
      <c r="N328" s="9" t="s">
        <v>150</v>
      </c>
      <c r="O328" s="9" t="s">
        <v>104</v>
      </c>
      <c r="P328" s="9" t="s">
        <v>105</v>
      </c>
      <c r="Q328" s="9" t="s">
        <v>106</v>
      </c>
    </row>
    <row r="329" spans="1:17" hidden="1" x14ac:dyDescent="0.25">
      <c r="A329" s="7" t="s">
        <v>827</v>
      </c>
      <c r="B329" s="7" t="s">
        <v>97</v>
      </c>
      <c r="C329" s="7" t="s">
        <v>444</v>
      </c>
      <c r="D329" s="7" t="s">
        <v>31</v>
      </c>
      <c r="E329" s="8"/>
      <c r="F329" s="7" t="s">
        <v>445</v>
      </c>
      <c r="G329" s="7" t="s">
        <v>33</v>
      </c>
      <c r="H329" s="16"/>
      <c r="I329" s="7" t="s">
        <v>101</v>
      </c>
      <c r="J329" s="7" t="s">
        <v>33</v>
      </c>
      <c r="K329" s="7" t="s">
        <v>446</v>
      </c>
      <c r="L329" s="7" t="s">
        <v>33</v>
      </c>
      <c r="M329" s="17"/>
      <c r="N329" s="7" t="s">
        <v>447</v>
      </c>
      <c r="O329" s="7" t="s">
        <v>175</v>
      </c>
      <c r="P329" s="7" t="s">
        <v>187</v>
      </c>
      <c r="Q329" s="7" t="s">
        <v>33</v>
      </c>
    </row>
    <row r="330" spans="1:17" hidden="1" x14ac:dyDescent="0.25">
      <c r="A330" s="9" t="s">
        <v>722</v>
      </c>
      <c r="B330" s="9" t="s">
        <v>97</v>
      </c>
      <c r="C330" s="70" t="s">
        <v>274</v>
      </c>
      <c r="D330" s="9" t="s">
        <v>31</v>
      </c>
      <c r="E330" s="10"/>
      <c r="F330" s="9" t="s">
        <v>275</v>
      </c>
      <c r="G330" s="9" t="s">
        <v>100</v>
      </c>
      <c r="H330" s="18"/>
      <c r="I330" s="9" t="s">
        <v>101</v>
      </c>
      <c r="J330" s="9" t="s">
        <v>33</v>
      </c>
      <c r="K330" s="9" t="s">
        <v>214</v>
      </c>
      <c r="L330" s="9" t="s">
        <v>33</v>
      </c>
      <c r="M330" s="19"/>
      <c r="N330" s="9" t="s">
        <v>276</v>
      </c>
      <c r="O330" s="9" t="s">
        <v>175</v>
      </c>
      <c r="P330" s="9" t="s">
        <v>105</v>
      </c>
      <c r="Q330" s="9" t="s">
        <v>33</v>
      </c>
    </row>
    <row r="331" spans="1:17" x14ac:dyDescent="0.25">
      <c r="C331" s="76"/>
    </row>
  </sheetData>
  <autoFilter ref="A1:Q330">
    <filterColumn colId="2">
      <filters>
        <filter val="Воблер з інф. про прод. під ТМ Гіннес"/>
        <filter val="Воблер з інф. про прод. під ТМ Грімберген"/>
        <filter val="Воблер з інформацією про продукцію під ТМ Роберт Домс Голден Эль"/>
        <filter val="Інф. воблер про Арсенал"/>
        <filter val="Інф. воблер про Варшт."/>
        <filter val="Інф. воблер про Гіннес"/>
        <filter val="Інф. воблер про Грімберген"/>
        <filter val="Інф. воблер про Кроненбург"/>
        <filter val="Інф. воблер про Львівське 1715"/>
        <filter val="Інф. воблер про продукцію ТМ Балтика Розл. М"/>
        <filter val="Інф. воблер про продукцію ТМ Сомерсбі"/>
      </filters>
    </filterColumn>
    <sortState ref="A2:Q330">
      <sortCondition ref="E1:E330"/>
    </sortState>
  </autoFilter>
  <hyperlinks>
    <hyperlink ref="A326" r:id="rId1"/>
    <hyperlink ref="A323" r:id="rId2"/>
    <hyperlink ref="A321" r:id="rId3"/>
    <hyperlink ref="A322" r:id="rId4"/>
    <hyperlink ref="A319" r:id="rId5"/>
    <hyperlink ref="A121" r:id="rId6"/>
    <hyperlink ref="A325" r:id="rId7"/>
    <hyperlink ref="A318" r:id="rId8"/>
    <hyperlink ref="A320" r:id="rId9"/>
    <hyperlink ref="A317" r:id="rId10"/>
    <hyperlink ref="A327" r:id="rId11"/>
    <hyperlink ref="A316" r:id="rId12"/>
    <hyperlink ref="A307" r:id="rId13"/>
    <hyperlink ref="A297" r:id="rId14"/>
    <hyperlink ref="A301" r:id="rId15"/>
    <hyperlink ref="A312" r:id="rId16"/>
    <hyperlink ref="A308" r:id="rId17"/>
    <hyperlink ref="A306" r:id="rId18"/>
    <hyperlink ref="A314" r:id="rId19"/>
    <hyperlink ref="A310" r:id="rId20"/>
    <hyperlink ref="A328" r:id="rId21"/>
    <hyperlink ref="A313" r:id="rId22"/>
    <hyperlink ref="A242" r:id="rId23"/>
    <hyperlink ref="A304" r:id="rId24"/>
    <hyperlink ref="A300" r:id="rId25"/>
    <hyperlink ref="A305" r:id="rId26"/>
    <hyperlink ref="A309" r:id="rId27"/>
    <hyperlink ref="A17" r:id="rId28"/>
    <hyperlink ref="A299" r:id="rId29"/>
    <hyperlink ref="A298" r:id="rId30"/>
    <hyperlink ref="A303" r:id="rId31"/>
    <hyperlink ref="A296" r:id="rId32"/>
    <hyperlink ref="A295" r:id="rId33"/>
    <hyperlink ref="A294" r:id="rId34"/>
    <hyperlink ref="A292" r:id="rId35"/>
    <hyperlink ref="A290" r:id="rId36"/>
    <hyperlink ref="A291" r:id="rId37"/>
    <hyperlink ref="A284" r:id="rId38"/>
    <hyperlink ref="A286" r:id="rId39"/>
    <hyperlink ref="A288" r:id="rId40"/>
    <hyperlink ref="A285" r:id="rId41"/>
    <hyperlink ref="A287" r:id="rId42"/>
    <hyperlink ref="A283" r:id="rId43"/>
    <hyperlink ref="A282" r:id="rId44"/>
    <hyperlink ref="A281" r:id="rId45"/>
    <hyperlink ref="A279" r:id="rId46"/>
    <hyperlink ref="A265" r:id="rId47"/>
    <hyperlink ref="A255" r:id="rId48"/>
    <hyperlink ref="A289" r:id="rId49"/>
    <hyperlink ref="A256" r:id="rId50"/>
    <hyperlink ref="A259" r:id="rId51"/>
    <hyperlink ref="A257" r:id="rId52"/>
    <hyperlink ref="A267" r:id="rId53"/>
    <hyperlink ref="A280" r:id="rId54"/>
    <hyperlink ref="A269" r:id="rId55"/>
    <hyperlink ref="A261" r:id="rId56"/>
    <hyperlink ref="A260" r:id="rId57"/>
    <hyperlink ref="A271" r:id="rId58"/>
    <hyperlink ref="A266" r:id="rId59"/>
    <hyperlink ref="A262" r:id="rId60"/>
    <hyperlink ref="A278" r:id="rId61"/>
    <hyperlink ref="A275" r:id="rId62"/>
    <hyperlink ref="A253" r:id="rId63"/>
    <hyperlink ref="A274" r:id="rId64"/>
    <hyperlink ref="A277" r:id="rId65"/>
    <hyperlink ref="A268" r:id="rId66"/>
    <hyperlink ref="A252" r:id="rId67"/>
    <hyperlink ref="A248" r:id="rId68"/>
    <hyperlink ref="A270" r:id="rId69"/>
    <hyperlink ref="A249" r:id="rId70"/>
    <hyperlink ref="A251" r:id="rId71"/>
    <hyperlink ref="A273" r:id="rId72"/>
    <hyperlink ref="A250" r:id="rId73"/>
    <hyperlink ref="A247" r:id="rId74"/>
    <hyperlink ref="A263" r:id="rId75"/>
    <hyperlink ref="A276" r:id="rId76"/>
    <hyperlink ref="A272" r:id="rId77"/>
    <hyperlink ref="A254" r:id="rId78"/>
    <hyperlink ref="A264" r:id="rId79"/>
    <hyperlink ref="A258" r:id="rId80"/>
    <hyperlink ref="A246" r:id="rId81"/>
    <hyperlink ref="A244" r:id="rId82"/>
    <hyperlink ref="A90" r:id="rId83"/>
    <hyperlink ref="A245" r:id="rId84"/>
    <hyperlink ref="A293" r:id="rId85"/>
    <hyperlink ref="A330" r:id="rId86"/>
    <hyperlink ref="A230" r:id="rId87"/>
    <hyperlink ref="A231" r:id="rId88"/>
    <hyperlink ref="A227" r:id="rId89"/>
    <hyperlink ref="A225" r:id="rId90"/>
    <hyperlink ref="A237" r:id="rId91"/>
    <hyperlink ref="A233" r:id="rId92"/>
    <hyperlink ref="A218" r:id="rId93"/>
    <hyperlink ref="A234" r:id="rId94"/>
    <hyperlink ref="A232" r:id="rId95"/>
    <hyperlink ref="A235" r:id="rId96"/>
    <hyperlink ref="A238" r:id="rId97"/>
    <hyperlink ref="A228" r:id="rId98"/>
    <hyperlink ref="A217" r:id="rId99"/>
    <hyperlink ref="A224" r:id="rId100"/>
    <hyperlink ref="A216" r:id="rId101"/>
    <hyperlink ref="A223" r:id="rId102"/>
    <hyperlink ref="A222" r:id="rId103"/>
    <hyperlink ref="A221" r:id="rId104"/>
    <hyperlink ref="A239" r:id="rId105"/>
    <hyperlink ref="A229" r:id="rId106"/>
    <hyperlink ref="A240" r:id="rId107"/>
    <hyperlink ref="A220" r:id="rId108"/>
    <hyperlink ref="A219" r:id="rId109"/>
    <hyperlink ref="A214" r:id="rId110"/>
    <hyperlink ref="A236" r:id="rId111"/>
    <hyperlink ref="A215" r:id="rId112"/>
    <hyperlink ref="A226" r:id="rId113"/>
    <hyperlink ref="A241" r:id="rId114"/>
    <hyperlink ref="A211" r:id="rId115"/>
    <hyperlink ref="A210" r:id="rId116"/>
    <hyperlink ref="A209" r:id="rId117"/>
    <hyperlink ref="A208" r:id="rId118"/>
    <hyperlink ref="A87" r:id="rId119"/>
    <hyperlink ref="A203" r:id="rId120"/>
    <hyperlink ref="A212" r:id="rId121"/>
    <hyperlink ref="A213" r:id="rId122"/>
    <hyperlink ref="A207" r:id="rId123"/>
    <hyperlink ref="A202" r:id="rId124"/>
    <hyperlink ref="A201" r:id="rId125"/>
    <hyperlink ref="A205" r:id="rId126"/>
    <hyperlink ref="A204" r:id="rId127"/>
    <hyperlink ref="A200" r:id="rId128"/>
    <hyperlink ref="A197" r:id="rId129"/>
    <hyperlink ref="A182" r:id="rId130"/>
    <hyperlink ref="A190" r:id="rId131"/>
    <hyperlink ref="A196" r:id="rId132"/>
    <hyperlink ref="A198" r:id="rId133"/>
    <hyperlink ref="A192" r:id="rId134"/>
    <hyperlink ref="A191" r:id="rId135"/>
    <hyperlink ref="A193" r:id="rId136"/>
    <hyperlink ref="A189" r:id="rId137"/>
    <hyperlink ref="A180" r:id="rId138"/>
    <hyperlink ref="A187" r:id="rId139"/>
    <hyperlink ref="A184" r:id="rId140"/>
    <hyperlink ref="A194" r:id="rId141"/>
    <hyperlink ref="A188" r:id="rId142"/>
    <hyperlink ref="A179" r:id="rId143"/>
    <hyperlink ref="A177" r:id="rId144"/>
    <hyperlink ref="A199" r:id="rId145"/>
    <hyperlink ref="A173" r:id="rId146"/>
    <hyperlink ref="A175" r:id="rId147"/>
    <hyperlink ref="A324" r:id="rId148"/>
    <hyperlink ref="A178" r:id="rId149"/>
    <hyperlink ref="A174" r:id="rId150"/>
    <hyperlink ref="A172" r:id="rId151"/>
    <hyperlink ref="A181" r:id="rId152"/>
    <hyperlink ref="A148" r:id="rId153"/>
    <hyperlink ref="A168" r:id="rId154"/>
    <hyperlink ref="A183" r:id="rId155"/>
    <hyperlink ref="A165" r:id="rId156"/>
    <hyperlink ref="A162" r:id="rId157"/>
    <hyperlink ref="A151" r:id="rId158"/>
    <hyperlink ref="A155" r:id="rId159"/>
    <hyperlink ref="A149" r:id="rId160"/>
    <hyperlink ref="A185" r:id="rId161"/>
    <hyperlink ref="A186" r:id="rId162"/>
    <hyperlink ref="A163" r:id="rId163"/>
    <hyperlink ref="A161" r:id="rId164"/>
    <hyperlink ref="A169" r:id="rId165"/>
    <hyperlink ref="A159" r:id="rId166"/>
    <hyperlink ref="A156" r:id="rId167"/>
    <hyperlink ref="A150" r:id="rId168"/>
    <hyperlink ref="A119" r:id="rId169"/>
    <hyperlink ref="A170" r:id="rId170"/>
    <hyperlink ref="A154" r:id="rId171"/>
    <hyperlink ref="A167" r:id="rId172"/>
    <hyperlink ref="A166" r:id="rId173"/>
    <hyperlink ref="A164" r:id="rId174"/>
    <hyperlink ref="A152" r:id="rId175"/>
    <hyperlink ref="A171" r:id="rId176"/>
    <hyperlink ref="A158" r:id="rId177"/>
    <hyperlink ref="A157" r:id="rId178"/>
    <hyperlink ref="A153" r:id="rId179"/>
    <hyperlink ref="A135" r:id="rId180"/>
    <hyperlink ref="A136" r:id="rId181"/>
    <hyperlink ref="A125" r:id="rId182"/>
    <hyperlink ref="A126" r:id="rId183"/>
    <hyperlink ref="A138" r:id="rId184"/>
    <hyperlink ref="A133" r:id="rId185"/>
    <hyperlink ref="A120" r:id="rId186"/>
    <hyperlink ref="A139" r:id="rId187"/>
    <hyperlink ref="A160" r:id="rId188"/>
    <hyperlink ref="A329" r:id="rId189"/>
    <hyperlink ref="A123" r:id="rId190"/>
    <hyperlink ref="A140" r:id="rId191"/>
    <hyperlink ref="A141" r:id="rId192"/>
    <hyperlink ref="A127" r:id="rId193"/>
    <hyperlink ref="A132" r:id="rId194"/>
    <hyperlink ref="A130" r:id="rId195"/>
    <hyperlink ref="A131" r:id="rId196"/>
    <hyperlink ref="A142" r:id="rId197"/>
    <hyperlink ref="A147" r:id="rId198"/>
    <hyperlink ref="A124" r:id="rId199"/>
    <hyperlink ref="A129" r:id="rId200"/>
    <hyperlink ref="A137" r:id="rId201"/>
    <hyperlink ref="A122" r:id="rId202"/>
    <hyperlink ref="A118" r:id="rId203"/>
    <hyperlink ref="A134" r:id="rId204"/>
    <hyperlink ref="A143" r:id="rId205"/>
    <hyperlink ref="A128" r:id="rId206"/>
    <hyperlink ref="A113" r:id="rId207"/>
    <hyperlink ref="A114" r:id="rId208"/>
    <hyperlink ref="A117" r:id="rId209"/>
    <hyperlink ref="A144" r:id="rId210"/>
    <hyperlink ref="A145" r:id="rId211"/>
    <hyperlink ref="A146" r:id="rId212"/>
    <hyperlink ref="A110" r:id="rId213"/>
    <hyperlink ref="A109" r:id="rId214"/>
    <hyperlink ref="A99" r:id="rId215"/>
    <hyperlink ref="A94" r:id="rId216"/>
    <hyperlink ref="A116" r:id="rId217"/>
    <hyperlink ref="A115" r:id="rId218"/>
    <hyperlink ref="A105" r:id="rId219"/>
    <hyperlink ref="A112" r:id="rId220"/>
    <hyperlink ref="A100" r:id="rId221"/>
    <hyperlink ref="A102" r:id="rId222"/>
    <hyperlink ref="A106" r:id="rId223"/>
    <hyperlink ref="A95" r:id="rId224"/>
    <hyperlink ref="A108" r:id="rId225"/>
    <hyperlink ref="A101" r:id="rId226"/>
    <hyperlink ref="A97" r:id="rId227"/>
    <hyperlink ref="A107" r:id="rId228"/>
    <hyperlink ref="A98" r:id="rId229"/>
    <hyperlink ref="A89" r:id="rId230"/>
    <hyperlink ref="A96" r:id="rId231"/>
    <hyperlink ref="A103" r:id="rId232"/>
    <hyperlink ref="A104" r:id="rId233"/>
    <hyperlink ref="A93" r:id="rId234"/>
    <hyperlink ref="A91" r:id="rId235"/>
    <hyperlink ref="A111" r:id="rId236"/>
    <hyperlink ref="A88" r:id="rId237"/>
    <hyperlink ref="A92" r:id="rId238"/>
    <hyperlink ref="A82" r:id="rId239"/>
    <hyperlink ref="A73" r:id="rId240"/>
    <hyperlink ref="A84" r:id="rId241"/>
    <hyperlink ref="A80" r:id="rId242"/>
    <hyperlink ref="A83" r:id="rId243"/>
    <hyperlink ref="A72" r:id="rId244"/>
    <hyperlink ref="A69" r:id="rId245"/>
    <hyperlink ref="A71" r:id="rId246"/>
    <hyperlink ref="A74" r:id="rId247"/>
    <hyperlink ref="A70" r:id="rId248"/>
    <hyperlink ref="A79" r:id="rId249"/>
    <hyperlink ref="A81" r:id="rId250"/>
    <hyperlink ref="A86" r:id="rId251"/>
    <hyperlink ref="A67" r:id="rId252"/>
    <hyperlink ref="A66" r:id="rId253"/>
    <hyperlink ref="A75" r:id="rId254"/>
    <hyperlink ref="A76" r:id="rId255"/>
    <hyperlink ref="A62" r:id="rId256"/>
    <hyperlink ref="A63" r:id="rId257"/>
    <hyperlink ref="A64" r:id="rId258"/>
    <hyperlink ref="A59" r:id="rId259"/>
    <hyperlink ref="A60" r:id="rId260"/>
    <hyperlink ref="A78" r:id="rId261"/>
    <hyperlink ref="A61" r:id="rId262"/>
    <hyperlink ref="A56" r:id="rId263"/>
    <hyperlink ref="A58" r:id="rId264"/>
    <hyperlink ref="A57" r:id="rId265"/>
    <hyperlink ref="A55" r:id="rId266"/>
    <hyperlink ref="A65" r:id="rId267"/>
    <hyperlink ref="A40" r:id="rId268"/>
    <hyperlink ref="A45" r:id="rId269"/>
    <hyperlink ref="A46" r:id="rId270"/>
    <hyperlink ref="A77" r:id="rId271"/>
    <hyperlink ref="A43" r:id="rId272"/>
    <hyperlink ref="A50" r:id="rId273"/>
    <hyperlink ref="A29" r:id="rId274"/>
    <hyperlink ref="A38" r:id="rId275"/>
    <hyperlink ref="A34" r:id="rId276"/>
    <hyperlink ref="A52" r:id="rId277"/>
    <hyperlink ref="A32" r:id="rId278"/>
    <hyperlink ref="A31" r:id="rId279"/>
    <hyperlink ref="A30" r:id="rId280"/>
    <hyperlink ref="A41" r:id="rId281"/>
    <hyperlink ref="A35" r:id="rId282"/>
    <hyperlink ref="A27" r:id="rId283"/>
    <hyperlink ref="A20" r:id="rId284"/>
    <hyperlink ref="A39" r:id="rId285"/>
    <hyperlink ref="A25" r:id="rId286"/>
    <hyperlink ref="A28" r:id="rId287"/>
    <hyperlink ref="A42" r:id="rId288"/>
    <hyperlink ref="A47" r:id="rId289"/>
    <hyperlink ref="A19" r:id="rId290"/>
    <hyperlink ref="A33" r:id="rId291"/>
    <hyperlink ref="A44" r:id="rId292"/>
    <hyperlink ref="A23" r:id="rId293"/>
    <hyperlink ref="A21" r:id="rId294"/>
    <hyperlink ref="A51" r:id="rId295"/>
    <hyperlink ref="A37" r:id="rId296"/>
    <hyperlink ref="A24" r:id="rId297"/>
    <hyperlink ref="A26" r:id="rId298"/>
    <hyperlink ref="A36" r:id="rId299"/>
    <hyperlink ref="A49" r:id="rId300"/>
    <hyperlink ref="A22" r:id="rId301"/>
    <hyperlink ref="A53" r:id="rId302"/>
    <hyperlink ref="A48" r:id="rId303"/>
    <hyperlink ref="A54" r:id="rId304"/>
    <hyperlink ref="A85" r:id="rId305"/>
    <hyperlink ref="A68" r:id="rId306"/>
    <hyperlink ref="A18" r:id="rId307"/>
    <hyperlink ref="A13" r:id="rId308"/>
    <hyperlink ref="A7" r:id="rId309"/>
    <hyperlink ref="A14" r:id="rId310"/>
    <hyperlink ref="A6" r:id="rId311"/>
    <hyperlink ref="A15" r:id="rId312"/>
    <hyperlink ref="A8" r:id="rId313"/>
    <hyperlink ref="A5" r:id="rId314"/>
    <hyperlink ref="A11" r:id="rId315"/>
    <hyperlink ref="A3" r:id="rId316"/>
    <hyperlink ref="A9" r:id="rId317"/>
    <hyperlink ref="A16" r:id="rId318"/>
    <hyperlink ref="A10" r:id="rId319"/>
    <hyperlink ref="A2" r:id="rId320"/>
    <hyperlink ref="A12" r:id="rId321"/>
    <hyperlink ref="A4" r:id="rId322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25"/>
  <sheetViews>
    <sheetView zoomScale="70" zoomScaleNormal="70" workbookViewId="0">
      <selection activeCell="P23" sqref="P23"/>
    </sheetView>
  </sheetViews>
  <sheetFormatPr defaultRowHeight="15" x14ac:dyDescent="0.25"/>
  <cols>
    <col min="1" max="1" width="3.140625" style="20" customWidth="1"/>
    <col min="2" max="2" width="35.7109375" style="20" bestFit="1" customWidth="1"/>
    <col min="3" max="3" width="15.7109375" style="20" hidden="1" customWidth="1"/>
    <col min="4" max="4" width="11.28515625" style="20" hidden="1" customWidth="1"/>
    <col min="5" max="5" width="10.28515625" style="21" hidden="1" customWidth="1"/>
    <col min="6" max="6" width="15.7109375" style="21" hidden="1" customWidth="1"/>
    <col min="7" max="7" width="11.28515625" style="21" hidden="1" customWidth="1"/>
    <col min="8" max="8" width="10.28515625" style="21" hidden="1" customWidth="1"/>
    <col min="9" max="9" width="12.140625" style="21" hidden="1" customWidth="1"/>
    <col min="10" max="10" width="11.28515625" style="21" hidden="1" customWidth="1"/>
    <col min="11" max="12" width="18.28515625" style="20" customWidth="1"/>
    <col min="13" max="13" width="16" style="21" customWidth="1"/>
    <col min="14" max="15" width="12.42578125" style="21" customWidth="1"/>
    <col min="16" max="16" width="17.7109375" style="20" customWidth="1"/>
    <col min="17" max="19" width="18.28515625" style="20" customWidth="1"/>
    <col min="20" max="16384" width="9.140625" style="20"/>
  </cols>
  <sheetData>
    <row r="1" spans="2:20" ht="15" customHeight="1" x14ac:dyDescent="0.25"/>
    <row r="2" spans="2:20" ht="15" customHeight="1" x14ac:dyDescent="0.25">
      <c r="B2" s="246" t="s">
        <v>0</v>
      </c>
      <c r="C2" s="247" t="s">
        <v>965</v>
      </c>
      <c r="D2" s="248"/>
      <c r="E2" s="249"/>
      <c r="F2" s="247" t="s">
        <v>966</v>
      </c>
      <c r="G2" s="248"/>
      <c r="H2" s="249"/>
      <c r="I2" s="247" t="s">
        <v>967</v>
      </c>
      <c r="J2" s="249"/>
      <c r="K2" s="243" t="s">
        <v>968</v>
      </c>
      <c r="L2" s="245"/>
      <c r="M2" s="247" t="s">
        <v>969</v>
      </c>
      <c r="N2" s="248"/>
      <c r="O2" s="249"/>
      <c r="P2" s="243" t="s">
        <v>970</v>
      </c>
      <c r="Q2" s="244"/>
      <c r="R2" s="243" t="s">
        <v>971</v>
      </c>
      <c r="S2" s="245"/>
    </row>
    <row r="3" spans="2:20" ht="30" x14ac:dyDescent="0.25">
      <c r="B3" s="246"/>
      <c r="C3" s="22" t="s">
        <v>972</v>
      </c>
      <c r="D3" s="22" t="s">
        <v>973</v>
      </c>
      <c r="E3" s="22" t="s">
        <v>974</v>
      </c>
      <c r="F3" s="22" t="s">
        <v>972</v>
      </c>
      <c r="G3" s="22" t="s">
        <v>973</v>
      </c>
      <c r="H3" s="22" t="s">
        <v>974</v>
      </c>
      <c r="I3" s="22" t="s">
        <v>972</v>
      </c>
      <c r="J3" s="22" t="s">
        <v>973</v>
      </c>
      <c r="K3" s="23" t="s">
        <v>972</v>
      </c>
      <c r="L3" s="23" t="s">
        <v>975</v>
      </c>
      <c r="M3" s="22" t="s">
        <v>972</v>
      </c>
      <c r="N3" s="22" t="s">
        <v>973</v>
      </c>
      <c r="O3" s="22" t="s">
        <v>974</v>
      </c>
      <c r="P3" s="23" t="s">
        <v>972</v>
      </c>
      <c r="Q3" s="23" t="s">
        <v>973</v>
      </c>
      <c r="R3" s="23" t="s">
        <v>972</v>
      </c>
      <c r="S3" s="23" t="s">
        <v>975</v>
      </c>
    </row>
    <row r="4" spans="2:20" x14ac:dyDescent="0.25">
      <c r="B4" s="24" t="s">
        <v>976</v>
      </c>
      <c r="C4" s="25">
        <v>7620</v>
      </c>
      <c r="D4" s="26">
        <v>32317.999999999996</v>
      </c>
      <c r="E4" s="26">
        <f>D4/C4</f>
        <v>4.241207349081364</v>
      </c>
      <c r="F4" s="27">
        <v>8660</v>
      </c>
      <c r="G4" s="26">
        <v>35781.599999999999</v>
      </c>
      <c r="H4" s="26">
        <f>G4/F4</f>
        <v>4.1318244803695148</v>
      </c>
      <c r="I4" s="27">
        <v>21938.532195022497</v>
      </c>
      <c r="J4" s="26">
        <v>93045.863973587519</v>
      </c>
      <c r="K4" s="28">
        <f>C4*1.4</f>
        <v>10668</v>
      </c>
      <c r="L4" s="29">
        <f t="shared" ref="L4:L16" si="0">K4*E4*1.3</f>
        <v>58818.759999999987</v>
      </c>
      <c r="M4" s="27">
        <v>3445</v>
      </c>
      <c r="N4" s="26">
        <v>18983</v>
      </c>
      <c r="O4" s="26">
        <f>N4/M4</f>
        <v>5.510304789550073</v>
      </c>
      <c r="P4" s="28">
        <f>M4*1.8</f>
        <v>6201</v>
      </c>
      <c r="Q4" s="29">
        <f>N4*1.5</f>
        <v>28474.5</v>
      </c>
      <c r="R4" s="28">
        <f t="shared" ref="R4:S10" si="1">M4*3*1.1</f>
        <v>11368.500000000002</v>
      </c>
      <c r="S4" s="29">
        <f t="shared" si="1"/>
        <v>62643.9</v>
      </c>
      <c r="T4" s="30" t="s">
        <v>977</v>
      </c>
    </row>
    <row r="5" spans="2:20" x14ac:dyDescent="0.25">
      <c r="B5" s="31" t="s">
        <v>978</v>
      </c>
      <c r="C5" s="2">
        <v>252</v>
      </c>
      <c r="D5" s="32">
        <v>42274</v>
      </c>
      <c r="E5" s="32">
        <f t="shared" ref="E5:E16" si="2">D5/C5</f>
        <v>167.75396825396825</v>
      </c>
      <c r="F5" s="33">
        <v>252</v>
      </c>
      <c r="G5" s="32">
        <v>42274</v>
      </c>
      <c r="H5" s="32">
        <f t="shared" ref="H5:H17" si="3">G5/F5</f>
        <v>167.75396825396825</v>
      </c>
      <c r="I5" s="33">
        <v>725.52626156767303</v>
      </c>
      <c r="J5" s="32">
        <v>121709.90945044368</v>
      </c>
      <c r="K5" s="34">
        <f>C5*2*1.3</f>
        <v>655.20000000000005</v>
      </c>
      <c r="L5" s="35">
        <f t="shared" si="0"/>
        <v>142886.12000000002</v>
      </c>
      <c r="M5" s="36">
        <v>50</v>
      </c>
      <c r="N5" s="37">
        <v>9264</v>
      </c>
      <c r="O5" s="37">
        <f t="shared" ref="O5:O17" si="4">N5/M5</f>
        <v>185.28</v>
      </c>
      <c r="P5" s="34">
        <f t="shared" ref="P5:P19" si="5">M5*1.8</f>
        <v>90</v>
      </c>
      <c r="Q5" s="35">
        <f t="shared" ref="Q5:Q19" si="6">N5*1.5</f>
        <v>13896</v>
      </c>
      <c r="R5" s="34">
        <f t="shared" si="1"/>
        <v>165</v>
      </c>
      <c r="S5" s="35">
        <f t="shared" si="1"/>
        <v>30571.200000000001</v>
      </c>
    </row>
    <row r="6" spans="2:20" x14ac:dyDescent="0.25">
      <c r="B6" s="24" t="s">
        <v>979</v>
      </c>
      <c r="C6" s="25">
        <v>111486</v>
      </c>
      <c r="D6" s="26">
        <v>58176.82</v>
      </c>
      <c r="E6" s="26">
        <f t="shared" si="2"/>
        <v>0.52183072314012524</v>
      </c>
      <c r="F6" s="27">
        <v>120471</v>
      </c>
      <c r="G6" s="26">
        <v>64087.82</v>
      </c>
      <c r="H6" s="26">
        <f t="shared" si="3"/>
        <v>0.53197715632807896</v>
      </c>
      <c r="I6" s="27">
        <v>320976.27300449839</v>
      </c>
      <c r="J6" s="26">
        <v>167495.28065275965</v>
      </c>
      <c r="K6" s="28">
        <f>C6*2*1.2</f>
        <v>267566.39999999997</v>
      </c>
      <c r="L6" s="29">
        <f t="shared" si="0"/>
        <v>181511.6784</v>
      </c>
      <c r="M6" s="27">
        <f>81850+460</f>
        <v>82310</v>
      </c>
      <c r="N6" s="26">
        <f>90013.65+253</f>
        <v>90266.65</v>
      </c>
      <c r="O6" s="26">
        <f t="shared" si="4"/>
        <v>1.0966668691532013</v>
      </c>
      <c r="P6" s="28">
        <f t="shared" si="5"/>
        <v>148158</v>
      </c>
      <c r="Q6" s="29">
        <f t="shared" si="6"/>
        <v>135399.97499999998</v>
      </c>
      <c r="R6" s="28">
        <f t="shared" si="1"/>
        <v>271623</v>
      </c>
      <c r="S6" s="29">
        <f t="shared" si="1"/>
        <v>297879.94499999995</v>
      </c>
      <c r="T6" s="30" t="s">
        <v>977</v>
      </c>
    </row>
    <row r="7" spans="2:20" s="38" customFormat="1" x14ac:dyDescent="0.25">
      <c r="B7" s="24" t="s">
        <v>980</v>
      </c>
      <c r="C7" s="25">
        <v>11460</v>
      </c>
      <c r="D7" s="26">
        <v>26312.59</v>
      </c>
      <c r="E7" s="26">
        <f t="shared" si="2"/>
        <v>2.2960375218150086</v>
      </c>
      <c r="F7" s="27">
        <v>12178</v>
      </c>
      <c r="G7" s="26">
        <v>57480.97</v>
      </c>
      <c r="H7" s="26">
        <f t="shared" si="3"/>
        <v>4.7200665133847926</v>
      </c>
      <c r="I7" s="27">
        <v>32994.170466529897</v>
      </c>
      <c r="J7" s="26">
        <v>75755.853392313249</v>
      </c>
      <c r="K7" s="28">
        <f>C7*1.3</f>
        <v>14898</v>
      </c>
      <c r="L7" s="29">
        <f t="shared" si="0"/>
        <v>44468.277099999999</v>
      </c>
      <c r="M7" s="27">
        <v>64</v>
      </c>
      <c r="N7" s="26">
        <v>6016</v>
      </c>
      <c r="O7" s="26">
        <f t="shared" si="4"/>
        <v>94</v>
      </c>
      <c r="P7" s="28">
        <f t="shared" si="5"/>
        <v>115.2</v>
      </c>
      <c r="Q7" s="29">
        <f t="shared" si="6"/>
        <v>9024</v>
      </c>
      <c r="R7" s="28">
        <f t="shared" si="1"/>
        <v>211.20000000000002</v>
      </c>
      <c r="S7" s="29">
        <f t="shared" si="1"/>
        <v>19852.800000000003</v>
      </c>
      <c r="T7" s="30" t="s">
        <v>977</v>
      </c>
    </row>
    <row r="8" spans="2:20" x14ac:dyDescent="0.25">
      <c r="B8" s="24" t="s">
        <v>981</v>
      </c>
      <c r="C8" s="25">
        <v>294899</v>
      </c>
      <c r="D8" s="26">
        <v>85549.85</v>
      </c>
      <c r="E8" s="26">
        <f t="shared" si="2"/>
        <v>0.29009881349207695</v>
      </c>
      <c r="F8" s="27">
        <v>333699</v>
      </c>
      <c r="G8" s="26">
        <v>108628.85</v>
      </c>
      <c r="H8" s="26">
        <f t="shared" si="3"/>
        <v>0.32552944419971291</v>
      </c>
      <c r="I8" s="27">
        <v>648417</v>
      </c>
      <c r="J8" s="26">
        <v>188105.00234809206</v>
      </c>
      <c r="K8" s="28">
        <f>C8*1.3</f>
        <v>383368.7</v>
      </c>
      <c r="L8" s="29">
        <f t="shared" si="0"/>
        <v>144579.24650000001</v>
      </c>
      <c r="M8" s="27">
        <f>257790+1600</f>
        <v>259390</v>
      </c>
      <c r="N8" s="26">
        <f>119956.9+512</f>
        <v>120468.9</v>
      </c>
      <c r="O8" s="26">
        <f t="shared" si="4"/>
        <v>0.46443155094645128</v>
      </c>
      <c r="P8" s="28">
        <f t="shared" si="5"/>
        <v>466902</v>
      </c>
      <c r="Q8" s="29">
        <f t="shared" si="6"/>
        <v>180703.34999999998</v>
      </c>
      <c r="R8" s="28">
        <f t="shared" si="1"/>
        <v>855987.00000000012</v>
      </c>
      <c r="S8" s="29">
        <f t="shared" si="1"/>
        <v>397547.37</v>
      </c>
      <c r="T8" s="30" t="s">
        <v>977</v>
      </c>
    </row>
    <row r="9" spans="2:20" x14ac:dyDescent="0.25">
      <c r="B9" s="24" t="s">
        <v>982</v>
      </c>
      <c r="C9" s="25">
        <v>8465</v>
      </c>
      <c r="D9" s="26">
        <v>49561.35</v>
      </c>
      <c r="E9" s="26">
        <f t="shared" si="2"/>
        <v>5.8548552864737156</v>
      </c>
      <c r="F9" s="27">
        <v>11345</v>
      </c>
      <c r="G9" s="26">
        <v>65521.25</v>
      </c>
      <c r="H9" s="26">
        <f t="shared" si="3"/>
        <v>5.77534156015866</v>
      </c>
      <c r="I9" s="27">
        <v>24371.348429247428</v>
      </c>
      <c r="J9" s="26">
        <v>142690.71818947219</v>
      </c>
      <c r="K9" s="28">
        <f>C9*1.3</f>
        <v>11004.5</v>
      </c>
      <c r="L9" s="29">
        <f t="shared" si="0"/>
        <v>83758.681500000006</v>
      </c>
      <c r="M9" s="27">
        <v>6895</v>
      </c>
      <c r="N9" s="26">
        <v>47158.1</v>
      </c>
      <c r="O9" s="26">
        <f t="shared" si="4"/>
        <v>6.8394633792603337</v>
      </c>
      <c r="P9" s="28">
        <f t="shared" si="5"/>
        <v>12411</v>
      </c>
      <c r="Q9" s="29">
        <f t="shared" si="6"/>
        <v>70737.149999999994</v>
      </c>
      <c r="R9" s="28">
        <f t="shared" si="1"/>
        <v>22753.500000000004</v>
      </c>
      <c r="S9" s="29">
        <f t="shared" si="1"/>
        <v>155621.73000000001</v>
      </c>
      <c r="T9" s="30" t="s">
        <v>977</v>
      </c>
    </row>
    <row r="10" spans="2:20" s="38" customFormat="1" x14ac:dyDescent="0.25">
      <c r="B10" s="39" t="s">
        <v>983</v>
      </c>
      <c r="C10" s="40">
        <v>105</v>
      </c>
      <c r="D10" s="37">
        <v>111130</v>
      </c>
      <c r="E10" s="37">
        <f t="shared" si="2"/>
        <v>1058.3809523809523</v>
      </c>
      <c r="F10" s="36">
        <v>119</v>
      </c>
      <c r="G10" s="37">
        <v>124780</v>
      </c>
      <c r="H10" s="37">
        <f t="shared" si="3"/>
        <v>1048.5714285714287</v>
      </c>
      <c r="I10" s="36">
        <v>302.30260898653046</v>
      </c>
      <c r="J10" s="37">
        <v>319951.32320641074</v>
      </c>
      <c r="K10" s="41">
        <f>C10*2</f>
        <v>210</v>
      </c>
      <c r="L10" s="42">
        <f t="shared" si="0"/>
        <v>288938</v>
      </c>
      <c r="M10" s="36">
        <v>78</v>
      </c>
      <c r="N10" s="37">
        <v>77900</v>
      </c>
      <c r="O10" s="37">
        <f t="shared" si="4"/>
        <v>998.71794871794873</v>
      </c>
      <c r="P10" s="34">
        <f t="shared" si="5"/>
        <v>140.4</v>
      </c>
      <c r="Q10" s="35">
        <f t="shared" si="6"/>
        <v>116850</v>
      </c>
      <c r="R10" s="34">
        <f t="shared" si="1"/>
        <v>257.40000000000003</v>
      </c>
      <c r="S10" s="35">
        <f t="shared" si="1"/>
        <v>257070.00000000003</v>
      </c>
    </row>
    <row r="11" spans="2:20" s="38" customFormat="1" x14ac:dyDescent="0.25">
      <c r="B11" s="39" t="s">
        <v>984</v>
      </c>
      <c r="C11" s="40">
        <v>23</v>
      </c>
      <c r="D11" s="37">
        <v>35650</v>
      </c>
      <c r="E11" s="37">
        <f t="shared" si="2"/>
        <v>1550</v>
      </c>
      <c r="F11" s="36">
        <v>23</v>
      </c>
      <c r="G11" s="37">
        <v>35650</v>
      </c>
      <c r="H11" s="37">
        <f t="shared" si="3"/>
        <v>1550</v>
      </c>
      <c r="I11" s="36">
        <v>70</v>
      </c>
      <c r="J11" s="37">
        <v>108500</v>
      </c>
      <c r="K11" s="41">
        <f>C11*2</f>
        <v>46</v>
      </c>
      <c r="L11" s="42">
        <f t="shared" si="0"/>
        <v>92690</v>
      </c>
      <c r="M11" s="36">
        <v>39</v>
      </c>
      <c r="N11" s="37">
        <v>52650</v>
      </c>
      <c r="O11" s="37">
        <v>1350</v>
      </c>
      <c r="P11" s="34">
        <f t="shared" si="5"/>
        <v>70.2</v>
      </c>
      <c r="Q11" s="35">
        <f t="shared" si="6"/>
        <v>78975</v>
      </c>
      <c r="R11" s="34">
        <v>198</v>
      </c>
      <c r="S11" s="35">
        <v>277537</v>
      </c>
    </row>
    <row r="12" spans="2:20" x14ac:dyDescent="0.25">
      <c r="B12" s="31" t="s">
        <v>985</v>
      </c>
      <c r="C12" s="2">
        <f>1227+23</f>
        <v>1250</v>
      </c>
      <c r="D12" s="32">
        <f>67393.41+1403</f>
        <v>68796.41</v>
      </c>
      <c r="E12" s="32">
        <f t="shared" si="2"/>
        <v>55.037128000000003</v>
      </c>
      <c r="F12" s="33">
        <f>1227+23</f>
        <v>1250</v>
      </c>
      <c r="G12" s="32">
        <f>67393.41+1403</f>
        <v>68796.41</v>
      </c>
      <c r="H12" s="32">
        <f t="shared" si="3"/>
        <v>55.037128000000003</v>
      </c>
      <c r="I12" s="33">
        <v>3598.8405831729815</v>
      </c>
      <c r="J12" s="32">
        <v>198069.84982768603</v>
      </c>
      <c r="K12" s="34">
        <f>C12</f>
        <v>1250</v>
      </c>
      <c r="L12" s="35">
        <f t="shared" si="0"/>
        <v>89435.333000000013</v>
      </c>
      <c r="M12" s="36">
        <f>54+57</f>
        <v>111</v>
      </c>
      <c r="N12" s="37">
        <f>4482+3591</f>
        <v>8073</v>
      </c>
      <c r="O12" s="37">
        <f t="shared" si="4"/>
        <v>72.729729729729726</v>
      </c>
      <c r="P12" s="34">
        <f t="shared" si="5"/>
        <v>199.8</v>
      </c>
      <c r="Q12" s="35">
        <f t="shared" si="6"/>
        <v>12109.5</v>
      </c>
      <c r="R12" s="34">
        <f t="shared" ref="R12:S19" si="7">M12*3*1.1</f>
        <v>366.3</v>
      </c>
      <c r="S12" s="35">
        <f t="shared" si="7"/>
        <v>26640.9</v>
      </c>
      <c r="T12" s="43"/>
    </row>
    <row r="13" spans="2:20" x14ac:dyDescent="0.25">
      <c r="B13" s="24" t="s">
        <v>986</v>
      </c>
      <c r="C13" s="44">
        <v>9033</v>
      </c>
      <c r="D13" s="45">
        <v>112172.20000000003</v>
      </c>
      <c r="E13" s="45">
        <f t="shared" si="2"/>
        <v>12.418044946307985</v>
      </c>
      <c r="F13" s="27">
        <v>8838</v>
      </c>
      <c r="G13" s="26">
        <v>92775.25</v>
      </c>
      <c r="H13" s="26">
        <f t="shared" si="3"/>
        <v>10.497312740439014</v>
      </c>
      <c r="I13" s="27">
        <v>26006.66159024123</v>
      </c>
      <c r="J13" s="26">
        <v>322951.8925310371</v>
      </c>
      <c r="K13" s="28">
        <f>C13*1.3</f>
        <v>11742.9</v>
      </c>
      <c r="L13" s="29">
        <f t="shared" si="0"/>
        <v>189571.01800000007</v>
      </c>
      <c r="M13" s="27">
        <f>665+2490+280+400</f>
        <v>3835</v>
      </c>
      <c r="N13" s="26">
        <f>9377+38026.3+4032+6174</f>
        <v>57609.3</v>
      </c>
      <c r="O13" s="26">
        <f t="shared" si="4"/>
        <v>15.021981747066494</v>
      </c>
      <c r="P13" s="28">
        <f t="shared" si="5"/>
        <v>6903</v>
      </c>
      <c r="Q13" s="29">
        <f t="shared" si="6"/>
        <v>86413.950000000012</v>
      </c>
      <c r="R13" s="28">
        <f t="shared" si="7"/>
        <v>12655.500000000002</v>
      </c>
      <c r="S13" s="29">
        <f t="shared" si="7"/>
        <v>190110.69000000003</v>
      </c>
      <c r="T13" s="30" t="s">
        <v>977</v>
      </c>
    </row>
    <row r="14" spans="2:20" x14ac:dyDescent="0.25">
      <c r="B14" s="24" t="s">
        <v>987</v>
      </c>
      <c r="C14" s="25">
        <v>402</v>
      </c>
      <c r="D14" s="26">
        <v>15053.36</v>
      </c>
      <c r="E14" s="26">
        <f t="shared" si="2"/>
        <v>37.446169154228855</v>
      </c>
      <c r="F14" s="27">
        <v>686</v>
      </c>
      <c r="G14" s="26">
        <v>26842.560000000001</v>
      </c>
      <c r="H14" s="26">
        <f t="shared" si="3"/>
        <v>39.129096209912539</v>
      </c>
      <c r="I14" s="27">
        <v>1157.3871315484309</v>
      </c>
      <c r="J14" s="26">
        <v>43339.714304890265</v>
      </c>
      <c r="K14" s="28">
        <f>C14*1.5</f>
        <v>603</v>
      </c>
      <c r="L14" s="29">
        <f t="shared" si="0"/>
        <v>29354.052000000003</v>
      </c>
      <c r="M14" s="27">
        <f>316+62</f>
        <v>378</v>
      </c>
      <c r="N14" s="26">
        <f>14222.18+440.86</f>
        <v>14663.04</v>
      </c>
      <c r="O14" s="26">
        <f t="shared" si="4"/>
        <v>38.791111111111114</v>
      </c>
      <c r="P14" s="28">
        <f t="shared" si="5"/>
        <v>680.4</v>
      </c>
      <c r="Q14" s="29">
        <f t="shared" si="6"/>
        <v>21994.560000000001</v>
      </c>
      <c r="R14" s="28">
        <f t="shared" si="7"/>
        <v>1247.4000000000001</v>
      </c>
      <c r="S14" s="29">
        <f t="shared" si="7"/>
        <v>48388.032000000007</v>
      </c>
      <c r="T14" s="30" t="s">
        <v>977</v>
      </c>
    </row>
    <row r="15" spans="2:20" s="38" customFormat="1" x14ac:dyDescent="0.25">
      <c r="B15" s="39" t="s">
        <v>988</v>
      </c>
      <c r="C15" s="40">
        <v>2000</v>
      </c>
      <c r="D15" s="37">
        <v>32140</v>
      </c>
      <c r="E15" s="37">
        <f t="shared" si="2"/>
        <v>16.07</v>
      </c>
      <c r="F15" s="36">
        <v>2000</v>
      </c>
      <c r="G15" s="37">
        <v>32140</v>
      </c>
      <c r="H15" s="37">
        <f t="shared" si="3"/>
        <v>16.07</v>
      </c>
      <c r="I15" s="36">
        <v>5758.1449330767709</v>
      </c>
      <c r="J15" s="37">
        <v>92533.389074543709</v>
      </c>
      <c r="K15" s="41">
        <f>C15*2*1.3</f>
        <v>5200</v>
      </c>
      <c r="L15" s="42">
        <f t="shared" si="0"/>
        <v>108633.2</v>
      </c>
      <c r="M15" s="36">
        <v>1750</v>
      </c>
      <c r="N15" s="37">
        <v>15980</v>
      </c>
      <c r="O15" s="37">
        <f t="shared" si="4"/>
        <v>9.1314285714285717</v>
      </c>
      <c r="P15" s="34">
        <f t="shared" si="5"/>
        <v>3150</v>
      </c>
      <c r="Q15" s="35">
        <f t="shared" si="6"/>
        <v>23970</v>
      </c>
      <c r="R15" s="34">
        <f t="shared" si="7"/>
        <v>5775.0000000000009</v>
      </c>
      <c r="S15" s="35">
        <f t="shared" si="7"/>
        <v>52734.000000000007</v>
      </c>
    </row>
    <row r="16" spans="2:20" x14ac:dyDescent="0.25">
      <c r="B16" s="24" t="s">
        <v>15</v>
      </c>
      <c r="C16" s="25">
        <v>163010</v>
      </c>
      <c r="D16" s="26">
        <v>18916.5</v>
      </c>
      <c r="E16" s="26">
        <f t="shared" si="2"/>
        <v>0.11604502791239801</v>
      </c>
      <c r="F16" s="27">
        <v>163210</v>
      </c>
      <c r="G16" s="26">
        <v>19214.5</v>
      </c>
      <c r="H16" s="26">
        <f t="shared" si="3"/>
        <v>0.11772869309478586</v>
      </c>
      <c r="I16" s="27">
        <v>163010</v>
      </c>
      <c r="J16" s="26">
        <v>18916.5</v>
      </c>
      <c r="K16" s="28">
        <f>C16*2*1.3</f>
        <v>423826</v>
      </c>
      <c r="L16" s="29">
        <f t="shared" si="0"/>
        <v>63937.770000000004</v>
      </c>
      <c r="M16" s="27">
        <v>33700</v>
      </c>
      <c r="N16" s="26">
        <v>19462.5</v>
      </c>
      <c r="O16" s="26">
        <f t="shared" si="4"/>
        <v>0.57752225519287836</v>
      </c>
      <c r="P16" s="28">
        <f t="shared" si="5"/>
        <v>60660</v>
      </c>
      <c r="Q16" s="29">
        <f t="shared" si="6"/>
        <v>29193.75</v>
      </c>
      <c r="R16" s="28">
        <f t="shared" si="7"/>
        <v>111210.00000000001</v>
      </c>
      <c r="S16" s="29">
        <f t="shared" si="7"/>
        <v>64226.250000000007</v>
      </c>
      <c r="T16" s="30" t="s">
        <v>977</v>
      </c>
    </row>
    <row r="17" spans="2:20" s="38" customFormat="1" x14ac:dyDescent="0.25">
      <c r="B17" s="39" t="s">
        <v>989</v>
      </c>
      <c r="C17" s="40">
        <f>500+125</f>
        <v>625</v>
      </c>
      <c r="D17" s="37">
        <f>C17*45</f>
        <v>28125</v>
      </c>
      <c r="E17" s="37">
        <v>45</v>
      </c>
      <c r="F17" s="36">
        <v>725</v>
      </c>
      <c r="G17" s="37">
        <v>32458.25</v>
      </c>
      <c r="H17" s="37">
        <f t="shared" si="3"/>
        <v>44.77</v>
      </c>
      <c r="I17" s="36">
        <v>1799.420291586491</v>
      </c>
      <c r="J17" s="37">
        <v>80973.913121392092</v>
      </c>
      <c r="K17" s="41">
        <f>625*5</f>
        <v>3125</v>
      </c>
      <c r="L17" s="42">
        <f>K17*E17</f>
        <v>140625</v>
      </c>
      <c r="M17" s="36">
        <v>200</v>
      </c>
      <c r="N17" s="37">
        <v>10180</v>
      </c>
      <c r="O17" s="37">
        <f t="shared" si="4"/>
        <v>50.9</v>
      </c>
      <c r="P17" s="34">
        <f t="shared" si="5"/>
        <v>360</v>
      </c>
      <c r="Q17" s="35">
        <f t="shared" si="6"/>
        <v>15270</v>
      </c>
      <c r="R17" s="34">
        <f t="shared" si="7"/>
        <v>660</v>
      </c>
      <c r="S17" s="35">
        <f t="shared" si="7"/>
        <v>33594</v>
      </c>
    </row>
    <row r="18" spans="2:20" s="38" customFormat="1" x14ac:dyDescent="0.25">
      <c r="B18" s="24" t="s">
        <v>990</v>
      </c>
      <c r="C18" s="25">
        <v>600</v>
      </c>
      <c r="D18" s="26">
        <v>2400</v>
      </c>
      <c r="E18" s="26">
        <f>D18/C18</f>
        <v>4</v>
      </c>
      <c r="F18" s="27">
        <v>600</v>
      </c>
      <c r="G18" s="26">
        <v>2400</v>
      </c>
      <c r="H18" s="26">
        <f>G18/F18</f>
        <v>4</v>
      </c>
      <c r="I18" s="27">
        <v>1727.4434799230312</v>
      </c>
      <c r="J18" s="26">
        <v>6909.7739196921248</v>
      </c>
      <c r="K18" s="28">
        <f>625*5*2</f>
        <v>6250</v>
      </c>
      <c r="L18" s="29">
        <f>K18*E18</f>
        <v>25000</v>
      </c>
      <c r="M18" s="27">
        <v>500</v>
      </c>
      <c r="N18" s="26">
        <v>1370</v>
      </c>
      <c r="O18" s="26">
        <f>N18/M18</f>
        <v>2.74</v>
      </c>
      <c r="P18" s="28">
        <f t="shared" si="5"/>
        <v>900</v>
      </c>
      <c r="Q18" s="29">
        <f t="shared" si="6"/>
        <v>2055</v>
      </c>
      <c r="R18" s="28">
        <f t="shared" si="7"/>
        <v>1650.0000000000002</v>
      </c>
      <c r="S18" s="29">
        <f t="shared" si="7"/>
        <v>4521</v>
      </c>
      <c r="T18" s="30" t="s">
        <v>977</v>
      </c>
    </row>
    <row r="19" spans="2:20" ht="18.75" customHeight="1" x14ac:dyDescent="0.25">
      <c r="B19" s="24" t="s">
        <v>991</v>
      </c>
      <c r="C19" s="25"/>
      <c r="D19" s="26"/>
      <c r="E19" s="26"/>
      <c r="F19" s="27"/>
      <c r="G19" s="26"/>
      <c r="H19" s="26"/>
      <c r="I19" s="27"/>
      <c r="J19" s="26"/>
      <c r="K19" s="28">
        <v>0</v>
      </c>
      <c r="L19" s="29">
        <v>0</v>
      </c>
      <c r="M19" s="27">
        <f>450+379</f>
        <v>829</v>
      </c>
      <c r="N19" s="26">
        <f>13800+10764</f>
        <v>24564</v>
      </c>
      <c r="O19" s="26">
        <f>N19/M19</f>
        <v>29.630880579010856</v>
      </c>
      <c r="P19" s="28">
        <f t="shared" si="5"/>
        <v>1492.2</v>
      </c>
      <c r="Q19" s="29">
        <f t="shared" si="6"/>
        <v>36846</v>
      </c>
      <c r="R19" s="28">
        <f t="shared" si="7"/>
        <v>2735.7000000000003</v>
      </c>
      <c r="S19" s="29">
        <f t="shared" si="7"/>
        <v>81061.200000000012</v>
      </c>
      <c r="T19" s="30" t="s">
        <v>977</v>
      </c>
    </row>
    <row r="20" spans="2:20" x14ac:dyDescent="0.25">
      <c r="B20" s="31" t="s">
        <v>992</v>
      </c>
      <c r="C20" s="2"/>
      <c r="D20" s="2"/>
      <c r="E20" s="32"/>
      <c r="F20" s="32"/>
      <c r="G20" s="32"/>
      <c r="H20" s="32"/>
      <c r="I20" s="32"/>
      <c r="J20" s="32"/>
      <c r="K20" s="2"/>
      <c r="L20" s="32"/>
      <c r="M20" s="32"/>
      <c r="N20" s="32"/>
      <c r="O20" s="32"/>
      <c r="P20" s="2"/>
      <c r="Q20" s="32"/>
      <c r="R20" s="2"/>
      <c r="S20" s="32"/>
      <c r="T20" s="43"/>
    </row>
    <row r="21" spans="2:20" x14ac:dyDescent="0.25">
      <c r="C21" s="46" t="s">
        <v>993</v>
      </c>
      <c r="D21" s="47">
        <f>SUM(D4:D16)</f>
        <v>688051.08000000007</v>
      </c>
      <c r="E21" s="48"/>
      <c r="F21" s="46" t="s">
        <v>993</v>
      </c>
      <c r="G21" s="47">
        <f>SUM(G4:G16)</f>
        <v>773973.21000000008</v>
      </c>
      <c r="H21" s="48"/>
      <c r="I21" s="48"/>
      <c r="J21" s="49"/>
      <c r="K21" s="46" t="s">
        <v>994</v>
      </c>
      <c r="L21" s="50">
        <f>SUM(L4:L20)</f>
        <v>1684207.1365</v>
      </c>
      <c r="M21" s="46" t="s">
        <v>995</v>
      </c>
      <c r="N21" s="47">
        <f>SUM(N4:N19)</f>
        <v>574608.49</v>
      </c>
      <c r="O21" s="48"/>
      <c r="P21" s="50" t="s">
        <v>996</v>
      </c>
      <c r="Q21" s="50">
        <f>SUM(Q4:Q19)</f>
        <v>861912.7350000001</v>
      </c>
      <c r="R21" s="51" t="s">
        <v>997</v>
      </c>
      <c r="S21" s="50">
        <f>SUM(S4:S20)</f>
        <v>2000000.0169999998</v>
      </c>
    </row>
    <row r="22" spans="2:20" x14ac:dyDescent="0.25">
      <c r="C22" s="52" t="s">
        <v>998</v>
      </c>
      <c r="D22" s="53">
        <v>2669000</v>
      </c>
      <c r="F22" s="52" t="s">
        <v>998</v>
      </c>
      <c r="G22" s="53">
        <v>2669000</v>
      </c>
      <c r="K22" s="54"/>
      <c r="M22" s="52" t="s">
        <v>999</v>
      </c>
      <c r="N22" s="53">
        <f>L21</f>
        <v>1684207.1365</v>
      </c>
      <c r="P22" s="54"/>
      <c r="R22" s="54"/>
    </row>
    <row r="23" spans="2:20" x14ac:dyDescent="0.25">
      <c r="C23" s="55" t="s">
        <v>1000</v>
      </c>
      <c r="D23" s="56">
        <f>D22-D21</f>
        <v>1980948.92</v>
      </c>
      <c r="F23" s="55" t="s">
        <v>1000</v>
      </c>
      <c r="G23" s="56">
        <f>G22-G21</f>
        <v>1895026.79</v>
      </c>
      <c r="I23" s="57"/>
      <c r="J23" s="58"/>
      <c r="M23" s="55" t="s">
        <v>1001</v>
      </c>
      <c r="N23" s="56">
        <f>N22-N21</f>
        <v>1109598.6465</v>
      </c>
    </row>
    <row r="25" spans="2:20" x14ac:dyDescent="0.25">
      <c r="I25" s="59"/>
      <c r="R25" s="30" t="s">
        <v>977</v>
      </c>
      <c r="S25" s="60">
        <f>SUM(S4,S6:S9,S13:S14,S16,S18:S19)</f>
        <v>1321852.9169999997</v>
      </c>
    </row>
  </sheetData>
  <mergeCells count="8">
    <mergeCell ref="P2:Q2"/>
    <mergeCell ref="R2:S2"/>
    <mergeCell ref="B2:B3"/>
    <mergeCell ref="C2:E2"/>
    <mergeCell ref="F2:H2"/>
    <mergeCell ref="I2:J2"/>
    <mergeCell ref="K2:L2"/>
    <mergeCell ref="M2:O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бумага+пвх</vt:lpstr>
      <vt:lpstr>Наименования</vt:lpstr>
      <vt:lpstr>Sheet1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2019-03-27T09:13:07Z</dcterms:modified>
</cp:coreProperties>
</file>